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arquivos\SMU\NPP\02-PROJETOS EM ELABORAÇÃO\VEP - Etapa 1-1 - FONPLATA\2. Expediente Licitação Dezembro-2019\2.4. Proposta (Zerada)\"/>
    </mc:Choice>
  </mc:AlternateContent>
  <xr:revisionPtr revIDLastSave="0" documentId="13_ncr:1_{4BA25386-B4DA-4D78-B911-9E8843AC7CD6}" xr6:coauthVersionLast="41" xr6:coauthVersionMax="41" xr10:uidLastSave="{00000000-0000-0000-0000-000000000000}"/>
  <bookViews>
    <workbookView xWindow="-120" yWindow="-120" windowWidth="29040" windowHeight="15840" xr2:uid="{00000000-000D-0000-FFFF-FFFF00000000}"/>
  </bookViews>
  <sheets>
    <sheet name="PROPOSTA Etapa 1.1" sheetId="3" r:id="rId1"/>
  </sheets>
  <definedNames>
    <definedName name="_xlnm.Print_Area" localSheetId="0">'PROPOSTA Etapa 1.1'!$A$1:$H$161</definedName>
    <definedName name="_xlnm.Print_Titles" localSheetId="0">'PROPOSTA Etapa 1.1'!$1:$4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42" i="3" l="1"/>
  <c r="I142" i="3"/>
  <c r="I5" i="3"/>
  <c r="I7" i="3"/>
  <c r="I17" i="3"/>
  <c r="I9" i="3"/>
  <c r="H8" i="3"/>
  <c r="H6" i="3"/>
  <c r="E23" i="3" l="1"/>
  <c r="E157" i="3" l="1"/>
  <c r="E156" i="3"/>
  <c r="E146" i="3" l="1"/>
  <c r="E147" i="3"/>
  <c r="E148" i="3"/>
  <c r="E149" i="3"/>
  <c r="E150" i="3"/>
  <c r="E151" i="3"/>
  <c r="E152" i="3"/>
  <c r="E153" i="3"/>
  <c r="E145" i="3"/>
  <c r="E70" i="3"/>
  <c r="E65" i="3"/>
  <c r="E66" i="3" s="1"/>
  <c r="E63" i="3"/>
  <c r="E62" i="3"/>
  <c r="E60" i="3"/>
  <c r="E59" i="3"/>
  <c r="E57" i="3"/>
  <c r="E52" i="3"/>
  <c r="E51" i="3"/>
  <c r="E35" i="3"/>
  <c r="E26" i="3"/>
  <c r="E25" i="3"/>
  <c r="E24" i="3"/>
  <c r="E29" i="3"/>
  <c r="E30" i="3" s="1"/>
  <c r="E22" i="3"/>
  <c r="E27" i="3" s="1"/>
  <c r="E31" i="3" s="1"/>
  <c r="E21" i="3"/>
  <c r="E28" i="3" s="1"/>
  <c r="E32" i="3" s="1"/>
  <c r="E15" i="3"/>
  <c r="E16" i="3" s="1"/>
  <c r="E14" i="3"/>
  <c r="E11" i="3"/>
  <c r="E10" i="3"/>
  <c r="H63" i="3" l="1"/>
  <c r="H29" i="3"/>
  <c r="H28" i="3"/>
  <c r="H68" i="3"/>
  <c r="H67" i="3"/>
  <c r="H66" i="3"/>
  <c r="H65" i="3"/>
  <c r="H27" i="3"/>
  <c r="H55" i="3"/>
  <c r="H51" i="3"/>
  <c r="H47" i="3"/>
  <c r="H43" i="3"/>
  <c r="H39" i="3"/>
  <c r="H35" i="3"/>
  <c r="H52" i="3"/>
  <c r="H44" i="3"/>
  <c r="H54" i="3"/>
  <c r="H50" i="3"/>
  <c r="H46" i="3"/>
  <c r="H42" i="3"/>
  <c r="H38" i="3"/>
  <c r="H34" i="3"/>
  <c r="H48" i="3"/>
  <c r="H57" i="3"/>
  <c r="H53" i="3"/>
  <c r="H49" i="3"/>
  <c r="H45" i="3"/>
  <c r="H41" i="3"/>
  <c r="H37" i="3"/>
  <c r="H56" i="3"/>
  <c r="H40" i="3"/>
  <c r="H36" i="3"/>
  <c r="H70" i="3"/>
  <c r="I70" i="3" s="1"/>
  <c r="H11" i="3"/>
  <c r="H15" i="3"/>
  <c r="H12" i="3"/>
  <c r="H14" i="3"/>
  <c r="H16" i="3"/>
  <c r="H10" i="3"/>
  <c r="H13" i="3"/>
  <c r="H138" i="3"/>
  <c r="H134" i="3"/>
  <c r="H130" i="3"/>
  <c r="H126" i="3"/>
  <c r="H122" i="3"/>
  <c r="H118" i="3"/>
  <c r="H114" i="3"/>
  <c r="H110" i="3"/>
  <c r="H106" i="3"/>
  <c r="H102" i="3"/>
  <c r="H98" i="3"/>
  <c r="H94" i="3"/>
  <c r="H90" i="3"/>
  <c r="H78" i="3"/>
  <c r="H139" i="3"/>
  <c r="H127" i="3"/>
  <c r="H115" i="3"/>
  <c r="H103" i="3"/>
  <c r="H95" i="3"/>
  <c r="H79" i="3"/>
  <c r="H141" i="3"/>
  <c r="H137" i="3"/>
  <c r="H129" i="3"/>
  <c r="H125" i="3"/>
  <c r="H121" i="3"/>
  <c r="H117" i="3"/>
  <c r="H113" i="3"/>
  <c r="H109" i="3"/>
  <c r="H105" i="3"/>
  <c r="H101" i="3"/>
  <c r="H97" i="3"/>
  <c r="H89" i="3"/>
  <c r="H85" i="3"/>
  <c r="H77" i="3"/>
  <c r="H73" i="3"/>
  <c r="H131" i="3"/>
  <c r="H123" i="3"/>
  <c r="H111" i="3"/>
  <c r="H99" i="3"/>
  <c r="H91" i="3"/>
  <c r="H83" i="3"/>
  <c r="H75" i="3"/>
  <c r="H140" i="3"/>
  <c r="H136" i="3"/>
  <c r="H132" i="3"/>
  <c r="H128" i="3"/>
  <c r="H124" i="3"/>
  <c r="H120" i="3"/>
  <c r="H116" i="3"/>
  <c r="H112" i="3"/>
  <c r="H108" i="3"/>
  <c r="H104" i="3"/>
  <c r="H100" i="3"/>
  <c r="H96" i="3"/>
  <c r="H92" i="3"/>
  <c r="H88" i="3"/>
  <c r="H84" i="3"/>
  <c r="H80" i="3"/>
  <c r="H76" i="3"/>
  <c r="H72" i="3"/>
  <c r="H135" i="3"/>
  <c r="H119" i="3"/>
  <c r="H87" i="3"/>
  <c r="H60" i="3"/>
  <c r="H59" i="3"/>
  <c r="H61" i="3"/>
  <c r="H62" i="3"/>
  <c r="H30" i="3"/>
  <c r="H25" i="3"/>
  <c r="H21" i="3"/>
  <c r="H24" i="3"/>
  <c r="H19" i="3"/>
  <c r="H26" i="3"/>
  <c r="H20" i="3"/>
  <c r="H31" i="3"/>
  <c r="H18" i="3"/>
  <c r="H32" i="3"/>
  <c r="H23" i="3"/>
  <c r="H22" i="3"/>
  <c r="I71" i="3" l="1"/>
  <c r="I81" i="3"/>
  <c r="I74" i="3"/>
  <c r="I64" i="3"/>
  <c r="I58" i="3"/>
  <c r="I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 authorId="0" shapeId="0" xr:uid="{B8365C66-042E-44CA-8943-685E626A1D57}">
      <text>
        <r>
          <rPr>
            <b/>
            <sz val="9"/>
            <color indexed="81"/>
            <rFont val="Segoe UI"/>
            <family val="2"/>
          </rPr>
          <t>Usuario:</t>
        </r>
        <r>
          <rPr>
            <sz val="9"/>
            <color indexed="81"/>
            <rFont val="Segoe UI"/>
            <family val="2"/>
          </rPr>
          <t xml:space="preserve">
SEM LDI</t>
        </r>
      </text>
    </comment>
    <comment ref="G4" authorId="0" shapeId="0" xr:uid="{515F0973-0766-4F65-9952-188A44BB5FF0}">
      <text>
        <r>
          <rPr>
            <b/>
            <sz val="9"/>
            <color indexed="81"/>
            <rFont val="Segoe UI"/>
            <family val="2"/>
          </rPr>
          <t>Usuario:</t>
        </r>
        <r>
          <rPr>
            <sz val="9"/>
            <color indexed="81"/>
            <rFont val="Segoe UI"/>
            <family val="2"/>
          </rPr>
          <t xml:space="preserve">
COM LDI</t>
        </r>
      </text>
    </comment>
  </commentList>
</comments>
</file>

<file path=xl/sharedStrings.xml><?xml version="1.0" encoding="utf-8"?>
<sst xmlns="http://schemas.openxmlformats.org/spreadsheetml/2006/main" count="525" uniqueCount="322">
  <si>
    <t>CÓDIGO</t>
  </si>
  <si>
    <t>DISCRIMINAÇÃO</t>
  </si>
  <si>
    <t>ESPECIFICAÇÃO</t>
  </si>
  <si>
    <t>UNIDADE</t>
  </si>
  <si>
    <t>QUANTIDADE</t>
  </si>
  <si>
    <t>TERRAPLENAGEM</t>
  </si>
  <si>
    <t>DNIT 104/2009-ES</t>
  </si>
  <si>
    <t>Esc. carga transp. solos moles DMT 800 a 1000m</t>
  </si>
  <si>
    <t>DNIT 107/2009-ES</t>
  </si>
  <si>
    <t>2 N 02 100 51</t>
  </si>
  <si>
    <t>Colchão de areia AC</t>
  </si>
  <si>
    <t>Compactação de aterros a 100% proctor normal</t>
  </si>
  <si>
    <t>PAVIMENTAÇÃO</t>
  </si>
  <si>
    <t>Regularização do subleito</t>
  </si>
  <si>
    <t>DNIT 137/2010-ES</t>
  </si>
  <si>
    <t>Sub-base de Macadame Seco BC</t>
  </si>
  <si>
    <t>Base de brita graduada BC</t>
  </si>
  <si>
    <t>DNIT 141/2010-ES</t>
  </si>
  <si>
    <t>Imprimação</t>
  </si>
  <si>
    <t>DNIT 144/2012-ES</t>
  </si>
  <si>
    <t>Pintura de ligação</t>
  </si>
  <si>
    <t>DNIT 145/2012-ES</t>
  </si>
  <si>
    <t>2 N 02 540 72</t>
  </si>
  <si>
    <t>CBUQ com asfalto-borracha - capa rolamento AC/BC</t>
  </si>
  <si>
    <t>t</t>
  </si>
  <si>
    <t>Arrancamento e remoção de paralelepípedos</t>
  </si>
  <si>
    <t>Remoção mecanizada de revestimento betuminoso</t>
  </si>
  <si>
    <t>DNIT 08512006-ES</t>
  </si>
  <si>
    <t>Remoção mecanizada da camada granular pavimento</t>
  </si>
  <si>
    <t>Fornecimento de RR-2C</t>
  </si>
  <si>
    <t>DNER-EM 369/97</t>
  </si>
  <si>
    <t>Fornecimento de CM-30</t>
  </si>
  <si>
    <t>DNER-EM 363/97</t>
  </si>
  <si>
    <t>Fornecimento da aslfato-borracha AB-8</t>
  </si>
  <si>
    <t>DNIT 111/2009-EM</t>
  </si>
  <si>
    <t>Transporte comercial material betuminoso a quente</t>
  </si>
  <si>
    <t>Reaterro e compactação</t>
  </si>
  <si>
    <t>DNIT 116/2009-ES</t>
  </si>
  <si>
    <t>m</t>
  </si>
  <si>
    <t>DNIT 026/2004-ES</t>
  </si>
  <si>
    <t>un</t>
  </si>
  <si>
    <t>Boca BSTC D=1,20 m normal AC/BC/PC</t>
  </si>
  <si>
    <t>DNIT 030/2004-ES</t>
  </si>
  <si>
    <t>Chaminé dos poços de visita- CPV 01 AC/BC</t>
  </si>
  <si>
    <t>Chaminé dos poços de visita- CPV 02 AC/BC</t>
  </si>
  <si>
    <t>Chaminé dos poços de visita- CPV 03 AC/BC</t>
  </si>
  <si>
    <t>Chaminé dos poços de visita - CPV 04 AC/BC</t>
  </si>
  <si>
    <t>Tubulação de drenagem urbana-D=0,60m s/berço AC/BC</t>
  </si>
  <si>
    <t>Tubulação de drenagem urbana-D=0,80m s/berço AC/BC</t>
  </si>
  <si>
    <t>DNIT 021/2004-ES</t>
  </si>
  <si>
    <t>IV</t>
  </si>
  <si>
    <t>SINALIZAÇÃO</t>
  </si>
  <si>
    <t>DNIT 100/2009-ES</t>
  </si>
  <si>
    <t>Forn. e implantação placa sinaliz.tal.refletiva</t>
  </si>
  <si>
    <t>V</t>
  </si>
  <si>
    <t>OBRAS COMPLEMENTARES</t>
  </si>
  <si>
    <t>Alvenaria tijolos de 0,20 cm de espessura AC</t>
  </si>
  <si>
    <t>DNIT 020/2006-ES</t>
  </si>
  <si>
    <t>Meio-fio de concreto - MFC 03 AC/BC</t>
  </si>
  <si>
    <t>2 N 08 413 40</t>
  </si>
  <si>
    <t>Barreira de segurança dupla DNER PRO 176/86 AC/BC</t>
  </si>
  <si>
    <t>DNIT 110/2009-ES</t>
  </si>
  <si>
    <t>VI</t>
  </si>
  <si>
    <t>2 N 06 470 14</t>
  </si>
  <si>
    <t>VII</t>
  </si>
  <si>
    <t>MEIO AMBIENTE</t>
  </si>
  <si>
    <t>Enleivamento</t>
  </si>
  <si>
    <t>DNIT 10212009-ES</t>
  </si>
  <si>
    <t>Fornecimento e plantio de árvores e arbustos</t>
  </si>
  <si>
    <t>VIII</t>
  </si>
  <si>
    <t>REMANEJAMENTO  DE SERVIÇOS PÚBLICOS</t>
  </si>
  <si>
    <t>5 N 10 100 03</t>
  </si>
  <si>
    <t>Fornecimento e implantação rede de PVC 50 mm</t>
  </si>
  <si>
    <t>5 N 10 100 07</t>
  </si>
  <si>
    <t>IX</t>
  </si>
  <si>
    <t>ILUMINAÇÃO</t>
  </si>
  <si>
    <t>Postes, Luminárias e Projetores</t>
  </si>
  <si>
    <t>N-737691152</t>
  </si>
  <si>
    <t>N-738551001</t>
  </si>
  <si>
    <t>N-742311001</t>
  </si>
  <si>
    <t>C-737981003</t>
  </si>
  <si>
    <t>N-741661002</t>
  </si>
  <si>
    <t>Fornecimento e instalação de caixa de passagem em concreto, dimensões 85 x 65 x 80 cm, com tampa de ferro fund do, Padrão CELESC</t>
  </si>
  <si>
    <t>Colchão de areia com espalhamento manual AC</t>
  </si>
  <si>
    <t>Reaterro apiloado</t>
  </si>
  <si>
    <t>DNIT 11712009-ES</t>
  </si>
  <si>
    <t>Instalações Elétricas</t>
  </si>
  <si>
    <t>C-83417</t>
  </si>
  <si>
    <t>Cabo de cobre isolamento tarmopléstico 0,611kV 2,5mm• anti-chama - fornecimento e instalação - preto</t>
  </si>
  <si>
    <t>Cabo de cobre isolamento termoplãstico 0,611kV 2,5mrn2 anti-chama - fornecimento e instalação - verde</t>
  </si>
  <si>
    <t>C-83423</t>
  </si>
  <si>
    <t>Cabo de cobre isolamento termoplãstico 0,611kV 35mm• anti-chama - fornecimento e instalação - preto</t>
  </si>
  <si>
    <t>Cabo de cobre isolamento termoplãstico 0,611kV 35mm• anti-chama - fornecimento e instalação - azul</t>
  </si>
  <si>
    <t>C-68069</t>
  </si>
  <si>
    <t>N-72261</t>
  </si>
  <si>
    <t>N-72262</t>
  </si>
  <si>
    <t>N-72272</t>
  </si>
  <si>
    <t>N-73781/353</t>
  </si>
  <si>
    <t>C-72327</t>
  </si>
  <si>
    <t>Fusível tipo "Diazed",tipo rápido ou retardado •2/25A •fornecimento e instalaçao</t>
  </si>
  <si>
    <t>DEINFRA-43377</t>
  </si>
  <si>
    <t>Base de fusível diazed 2 a 25A</t>
  </si>
  <si>
    <t>DEINFRA-43670</t>
  </si>
  <si>
    <t>Subestação em poste 45kVA 15kV</t>
  </si>
  <si>
    <t>DEINFRA.43524</t>
  </si>
  <si>
    <t>Entrada de energia trifásica</t>
  </si>
  <si>
    <t>DEINFRA-43526</t>
  </si>
  <si>
    <t>Medidor trifásico entrada baixa tensão</t>
  </si>
  <si>
    <t>Cabo de cobre isolamento termoplástico 0,6/1kV 35mm• anti-chama - fornecimento e instalação - verde</t>
  </si>
  <si>
    <t>C-72253</t>
  </si>
  <si>
    <t>DEINFRA.43718</t>
  </si>
  <si>
    <t>Quadro terminal força/luz 40 a 50 disjuntores</t>
  </si>
  <si>
    <t>C-74130/004</t>
  </si>
  <si>
    <t>Disjuntor termomagnético tripolar padrão NEMA (americano) 10 a SOA 240V, fornecimento e instalaçao</t>
  </si>
  <si>
    <t>C-74130/001</t>
  </si>
  <si>
    <t>Disjuntor termomagnético monopolar padrão NEMA (americano) 10 a 30A 240V, fornecimento einstalação</t>
  </si>
  <si>
    <t>C-72344</t>
  </si>
  <si>
    <t>C-83399</t>
  </si>
  <si>
    <t>DEINFRA-43369</t>
  </si>
  <si>
    <t>Quadro para TC</t>
  </si>
  <si>
    <t>C-72932</t>
  </si>
  <si>
    <t>Cordoalha de cobre nu,inclusive isoladores - 95,00mª - fornecimento e instalação</t>
  </si>
  <si>
    <t>C-73782/002</t>
  </si>
  <si>
    <t>N-74166/002</t>
  </si>
  <si>
    <t>N-74051/002</t>
  </si>
  <si>
    <t>Fornecimento e lnstalaçao de caixa de passagem em concreto, dimensões 30 x 30 x 40 cm, com tampa de concreto, Padrão CELESC</t>
  </si>
  <si>
    <t>Haste Copperweld 518 X 3,0m com conector</t>
  </si>
  <si>
    <t>C-72254</t>
  </si>
  <si>
    <t>C-740711002</t>
  </si>
  <si>
    <t>C-73933/001</t>
  </si>
  <si>
    <t>Porta de ferro, de abrir, tipo grade comchapa, 87X210cm, com guarnições</t>
  </si>
  <si>
    <t>Escoramento com madeira de OAE</t>
  </si>
  <si>
    <t>DNIT 124/2009-ES</t>
  </si>
  <si>
    <t>Forma de placa compensada resinada</t>
  </si>
  <si>
    <t>DNIT 120/2009-ES</t>
  </si>
  <si>
    <t>DNIT 117/2009-ES</t>
  </si>
  <si>
    <t>DNER-ES 347/97</t>
  </si>
  <si>
    <t>N-73897/004</t>
  </si>
  <si>
    <t>DEINFRA-43538</t>
  </si>
  <si>
    <t>Poste concreto circular 11/300</t>
  </si>
  <si>
    <t>N-73780/001</t>
  </si>
  <si>
    <t>Chave fuslvelunipolar, 15 kV - 100 A, besetipo C, capacidade de interrupção 7,1/10,0 kA, elo fusível 3H, equipada com comando para haste de manobra - fornecimento e instalacão</t>
  </si>
  <si>
    <t>N-83641</t>
  </si>
  <si>
    <t>Cabo de cobre isolamento termopléstico 0,6/1kV 35mm• anti-chama - fornecimento e instalação - azul</t>
  </si>
  <si>
    <t>C-88069</t>
  </si>
  <si>
    <t>Cabo de cobre nu 35mm• - fornecimento e instalação</t>
  </si>
  <si>
    <r>
      <t>DNIT 030/2004</t>
    </r>
    <r>
      <rPr>
        <sz val="10"/>
        <color rgb="FF1A1A1A"/>
        <rFont val="Arial"/>
        <family val="2"/>
      </rPr>
      <t>-</t>
    </r>
    <r>
      <rPr>
        <sz val="10"/>
        <rFont val="Arial"/>
        <family val="2"/>
      </rPr>
      <t>ES</t>
    </r>
  </si>
  <si>
    <r>
      <rPr>
        <sz val="10"/>
        <rFont val="Arial"/>
        <family val="2"/>
      </rPr>
      <t>Ce</t>
    </r>
    <r>
      <rPr>
        <sz val="10"/>
        <color rgb="FF212121"/>
        <rFont val="Arial"/>
        <family val="2"/>
      </rPr>
      <t>l</t>
    </r>
    <r>
      <rPr>
        <sz val="10"/>
        <rFont val="Arial"/>
        <family val="2"/>
      </rPr>
      <t>esc E-321.0001
Celesc NT 01-AT</t>
    </r>
  </si>
  <si>
    <r>
      <rPr>
        <sz val="10"/>
        <rFont val="Arial"/>
        <family val="2"/>
      </rPr>
      <t>Duto espiral flexívelsingelo, polietileno de alta densidade revestido com PVC com fio guia de aço galvanizado,lançado direto nosolo inclusive
conexões - D = 75mm (3") - construção linha simples</t>
    </r>
  </si>
  <si>
    <r>
      <rPr>
        <sz val="10"/>
        <rFont val="Arial"/>
        <family val="2"/>
      </rPr>
      <t>Celesc E-321.0001
Celes</t>
    </r>
    <r>
      <rPr>
        <sz val="10"/>
        <color rgb="FF212121"/>
        <rFont val="Arial"/>
        <family val="2"/>
      </rPr>
      <t xml:space="preserve">c </t>
    </r>
    <r>
      <rPr>
        <sz val="10"/>
        <rFont val="Arial"/>
        <family val="2"/>
      </rPr>
      <t>NT 01-AT</t>
    </r>
  </si>
  <si>
    <r>
      <t>Cabo de cobre isolamento termopléstico 0,611kV 2</t>
    </r>
    <r>
      <rPr>
        <sz val="10"/>
        <color rgb="FF212121"/>
        <rFont val="Arial"/>
        <family val="2"/>
      </rPr>
      <t>,</t>
    </r>
    <r>
      <rPr>
        <sz val="10"/>
        <rFont val="Arial"/>
        <family val="2"/>
      </rPr>
      <t>5mm2 anti-chama - fornecimento e instalação - azul</t>
    </r>
  </si>
  <si>
    <r>
      <rPr>
        <sz val="10"/>
        <rFont val="Arial"/>
        <family val="2"/>
      </rPr>
      <t xml:space="preserve">Haste Copperweld </t>
    </r>
    <r>
      <rPr>
        <i/>
        <sz val="10"/>
        <rFont val="Arial"/>
        <family val="2"/>
      </rPr>
      <t xml:space="preserve">518 </t>
    </r>
    <r>
      <rPr>
        <sz val="10"/>
        <rFont val="Arial"/>
        <family val="2"/>
      </rPr>
      <t>X 3,0m com conector</t>
    </r>
  </si>
  <si>
    <r>
      <rPr>
        <sz val="10"/>
        <rFont val="Arial"/>
        <family val="2"/>
      </rPr>
      <t>Fornecimento e instalaçao de terminal de aperto ou pressão, tipo sapata, comparafuso e porca, modelo TA, referência TA-35, ouequivalente, para
cabo de cobre 35,0 mm•</t>
    </r>
  </si>
  <si>
    <r>
      <rPr>
        <sz val="10"/>
        <rFont val="Arial"/>
        <family val="2"/>
      </rPr>
      <t>Celesc E-321.0001
Celesc NT 01-AT</t>
    </r>
  </si>
  <si>
    <r>
      <t xml:space="preserve">Cabo de cobre isolamento termoplástico 0,6/1kV 35mm• anti-chama - fornecimento e </t>
    </r>
    <r>
      <rPr>
        <sz val="10"/>
        <color rgb="FF161616"/>
        <rFont val="Arial"/>
        <family val="2"/>
      </rPr>
      <t xml:space="preserve">instalação </t>
    </r>
    <r>
      <rPr>
        <sz val="10"/>
        <rFont val="Arial"/>
        <family val="2"/>
      </rPr>
      <t>- azul</t>
    </r>
  </si>
  <si>
    <r>
      <rPr>
        <sz val="10"/>
        <rFont val="Arial"/>
        <family val="2"/>
      </rPr>
      <t>Contador tripolar 1 nominal 36A- fornecimento e instalação inclusive eletrotécnico</t>
    </r>
  </si>
  <si>
    <r>
      <t>Fornecimento e instalaçao de caixa de passagem em concreto, dimensões 85 x 65 x 80 cm, com tampa de ferro fund</t>
    </r>
    <r>
      <rPr>
        <sz val="10"/>
        <color rgb="FF242424"/>
        <rFont val="Arial"/>
        <family val="2"/>
      </rPr>
      <t>i</t>
    </r>
    <r>
      <rPr>
        <sz val="10"/>
        <rFont val="Arial"/>
        <family val="2"/>
      </rPr>
      <t>do, Padrão CELESC</t>
    </r>
  </si>
  <si>
    <r>
      <t>Fornecimento e</t>
    </r>
    <r>
      <rPr>
        <sz val="10"/>
        <color rgb="FF1A1A1A"/>
        <rFont val="Arial"/>
        <family val="2"/>
      </rPr>
      <t>i</t>
    </r>
    <r>
      <rPr>
        <sz val="10"/>
        <rFont val="Arial"/>
        <family val="2"/>
      </rPr>
      <t>nstalação de caixa de passagem em concreto, dimensões 30 x 30 x 40 cm</t>
    </r>
    <r>
      <rPr>
        <sz val="10"/>
        <color rgb="FF1A1A1A"/>
        <rFont val="Arial"/>
        <family val="2"/>
      </rPr>
      <t>,</t>
    </r>
    <r>
      <rPr>
        <sz val="10"/>
        <rFont val="Arial"/>
        <family val="2"/>
      </rPr>
      <t>com tampa de concreto, Padrão CELESC</t>
    </r>
  </si>
  <si>
    <t>m2</t>
  </si>
  <si>
    <t>m3</t>
  </si>
  <si>
    <t>II</t>
  </si>
  <si>
    <t>III</t>
  </si>
  <si>
    <t>Ligações domiciliares</t>
  </si>
  <si>
    <t>2 S 04 000 01</t>
  </si>
  <si>
    <t>5 N 10 100 05</t>
  </si>
  <si>
    <t>5 N 10 100 06</t>
  </si>
  <si>
    <t>Escavação manual reat.compact.mat.1ªcat.</t>
  </si>
  <si>
    <t>Reman. de postes com rede de baixa, média e alta tensão</t>
  </si>
  <si>
    <t>Remanejamento rede telefônica subterrâneas</t>
  </si>
  <si>
    <t>Infraestrutura das Instalações</t>
  </si>
  <si>
    <t>Escavação mecãnica de vala em mat.1ª cat.</t>
  </si>
  <si>
    <t>2 S 04 001 00</t>
  </si>
  <si>
    <t>Subestação Externa - Transformação em Poste</t>
  </si>
  <si>
    <t>Relé fotoelétrico p/ comando de iluminação externa 220V/1000W - fornecimento e instalação</t>
  </si>
  <si>
    <t>Ramal de Ligação - Rede de Distribuição Celesc até Subestação Externa</t>
  </si>
  <si>
    <t>Fornecimento e instalação de chumbador tipo J, produzido em aço galvanizado a fogo, diâmetro - 1", comprimento -850,0 mm, com duas porcas e duas arruelas.</t>
  </si>
  <si>
    <r>
      <rPr>
        <i/>
        <sz val="10"/>
        <rFont val="Arial"/>
        <family val="2"/>
      </rPr>
      <t xml:space="preserve">2 </t>
    </r>
    <r>
      <rPr>
        <sz val="10"/>
        <rFont val="Arial"/>
        <family val="2"/>
      </rPr>
      <t>N 08 412 50</t>
    </r>
  </si>
  <si>
    <r>
      <rPr>
        <i/>
        <sz val="10"/>
        <rFont val="Arial"/>
        <family val="2"/>
      </rPr>
      <t xml:space="preserve">2 </t>
    </r>
    <r>
      <rPr>
        <sz val="10"/>
        <rFont val="Arial"/>
        <family val="2"/>
      </rPr>
      <t>N 02 232 51</t>
    </r>
  </si>
  <si>
    <r>
      <rPr>
        <sz val="10"/>
        <rFont val="Arial"/>
        <family val="2"/>
      </rPr>
      <t>2 s 03 327 50</t>
    </r>
  </si>
  <si>
    <r>
      <rPr>
        <sz val="10"/>
        <rFont val="Arial"/>
        <family val="2"/>
      </rPr>
      <t>Cabo de cobre isolamento termoplãstico 0,611kV 35mm2 anti-chama - fornecimento e insta ação - verde</t>
    </r>
  </si>
  <si>
    <r>
      <rPr>
        <sz val="10"/>
        <rFont val="Arial"/>
        <family val="2"/>
      </rPr>
      <t>Fornecimento e instalação de conector de cobrea compressão tipo "C", principal 25,0 - 35,0 mm2, derivação 25,0 - 35,0 mm2</t>
    </r>
  </si>
  <si>
    <r>
      <rPr>
        <sz val="10"/>
        <rFont val="Arial"/>
        <family val="2"/>
      </rPr>
      <t>Fornecimento e instalaçao de Emenda Termocontrátil de Derivaçao de Baixa Tensão (Manta de Polietileno Reticulado e Canal Metálicode Aço
lnoxidãvel com isolacão até 1O kVl. orincioal 25 O·35 O mm• derivacão 2 5 •35 O mm•</t>
    </r>
  </si>
  <si>
    <r>
      <rPr>
        <sz val="10"/>
        <rFont val="Arial"/>
        <family val="2"/>
      </rPr>
      <t>Cabo de cobre isolamento termoplástico 0,6/1kV 3Smm2 anti-chama - fornecimento e instalação - preto</t>
    </r>
  </si>
  <si>
    <r>
      <rPr>
        <sz val="10"/>
        <rFont val="Arial"/>
        <family val="2"/>
      </rPr>
      <t>Cabo de cobre nu 35mm2 - fornecimento e instalação</t>
    </r>
  </si>
  <si>
    <r>
      <rPr>
        <sz val="10"/>
        <rFont val="Arial"/>
        <family val="2"/>
      </rPr>
      <t>Terminala pressão reforçado para conexão de cabo de cobre a barra, cabo 50 a 70mm2   fornecimento e instalação</t>
    </r>
  </si>
  <si>
    <r>
      <rPr>
        <sz val="10"/>
        <rFont val="Arial"/>
        <family val="2"/>
      </rPr>
      <t>Instalação de rade aérea, 13,8kV, três condutores de alumínio-fornecimento e instalação</t>
    </r>
  </si>
  <si>
    <t>2 S 03 327 50</t>
  </si>
  <si>
    <t>2 S 05 301 51</t>
  </si>
  <si>
    <t>2 S 03 371 01</t>
  </si>
  <si>
    <t>2S 03 119 01</t>
  </si>
  <si>
    <t>Porta de abrir em alumínio tipo veneziana, com guarnição</t>
  </si>
  <si>
    <t>Cabo de cobre nu 50 mm2 - fornecimento e instalaçao</t>
  </si>
  <si>
    <t>Concr estr.fck"25MPa-c.raz.uso ger conf.lanç. AC/BC</t>
  </si>
  <si>
    <t>Aterro da plataforma e/ mat. Jazida ISC&gt;=6% e expansão &lt;2%</t>
  </si>
  <si>
    <t>Desm. dest. limpeza éreas c/arv. diam. até 0,15 m</t>
  </si>
  <si>
    <r>
      <rPr>
        <i/>
        <sz val="10"/>
        <rFont val="Arial"/>
        <family val="2"/>
      </rPr>
      <t>2 S</t>
    </r>
    <r>
      <rPr>
        <sz val="10"/>
        <rFont val="Arial"/>
        <family val="2"/>
      </rPr>
      <t xml:space="preserve"> 01 511 00</t>
    </r>
  </si>
  <si>
    <t>2 S 02 110 00</t>
  </si>
  <si>
    <t>2 S 02 230 50</t>
  </si>
  <si>
    <t>2 S 02 300 00</t>
  </si>
  <si>
    <t>2 S 02400 00</t>
  </si>
  <si>
    <t>5 S 02 908 00</t>
  </si>
  <si>
    <t>5 S 02 905 00</t>
  </si>
  <si>
    <t>5 S 02 906 00</t>
  </si>
  <si>
    <r>
      <rPr>
        <i/>
        <sz val="10"/>
        <rFont val="Arial"/>
        <family val="2"/>
      </rPr>
      <t xml:space="preserve">2 </t>
    </r>
    <r>
      <rPr>
        <sz val="10"/>
        <rFont val="Arial"/>
        <family val="2"/>
      </rPr>
      <t>N 09 600 01</t>
    </r>
  </si>
  <si>
    <t>2 N 09 600 02</t>
  </si>
  <si>
    <t>2 N 09 600 05</t>
  </si>
  <si>
    <t>1 N 00 112 91</t>
  </si>
  <si>
    <t>1 N 00 112 92</t>
  </si>
  <si>
    <t>2 S 03 940 01</t>
  </si>
  <si>
    <t>2 S 04 100 52</t>
  </si>
  <si>
    <t>2 S 04 100 53</t>
  </si>
  <si>
    <t>2 S 04 100 54</t>
  </si>
  <si>
    <t>Boca BSTC D=0,80 m normal AC/BC/PC</t>
  </si>
  <si>
    <t>Corpo BSTC D=1,20 m AC/BC/PC</t>
  </si>
  <si>
    <t>Corpo BSTC 0=1,00 m AC/BC/PC</t>
  </si>
  <si>
    <t>Corpo BSTC D=0,80 m AC/BC/PC</t>
  </si>
  <si>
    <t>2 S 01 000 00</t>
  </si>
  <si>
    <t>2 S 01 300 05</t>
  </si>
  <si>
    <t>1 N 00 112 90</t>
  </si>
  <si>
    <t>2 S 01 100 19</t>
  </si>
  <si>
    <t>Esc. carga transp. mat 1ª cat DMT 2000 a 3000m c/carreg</t>
  </si>
  <si>
    <t>Transporte comercial RR-2C</t>
  </si>
  <si>
    <t>Transporte comercial CM-30</t>
  </si>
  <si>
    <t>2 S 04 963 52</t>
  </si>
  <si>
    <t>2 S 04 963 53</t>
  </si>
  <si>
    <t>2 S 04 963 54</t>
  </si>
  <si>
    <t>2 S 04 963 81</t>
  </si>
  <si>
    <t>2 S 04 963 82</t>
  </si>
  <si>
    <t>2 S 04 963 83</t>
  </si>
  <si>
    <t>2 S 04 963 84</t>
  </si>
  <si>
    <t>2 S 04 962 52</t>
  </si>
  <si>
    <t>2 S 04 962 53</t>
  </si>
  <si>
    <t>2 S 04 962 54</t>
  </si>
  <si>
    <t>2 S 04 941 56</t>
  </si>
  <si>
    <t>2 S 04 101 52</t>
  </si>
  <si>
    <t>2 S 04 101 54</t>
  </si>
  <si>
    <t>Caixa de ligação e passagem - CLP 02 AC/BC</t>
  </si>
  <si>
    <t>Caixa de ligação e passagem - CLP 03 AC/BC</t>
  </si>
  <si>
    <t>Caixa de ligação e passagem - CLP 04 AC/BC</t>
  </si>
  <si>
    <t>2 S 04 960 51</t>
  </si>
  <si>
    <r>
      <t>Boca de lobo simples grelha concr</t>
    </r>
    <r>
      <rPr>
        <sz val="10"/>
        <color rgb="FF1A1A1A"/>
        <rFont val="Arial"/>
        <family val="2"/>
      </rPr>
      <t>.</t>
    </r>
    <r>
      <rPr>
        <sz val="10"/>
        <rFont val="Arial"/>
        <family val="2"/>
      </rPr>
      <t>BLS 01 AC/BC</t>
    </r>
  </si>
  <si>
    <t>Descida d'água aterros em degraus - DAD 06 AC/BC</t>
  </si>
  <si>
    <t>2 S 04 961 51</t>
  </si>
  <si>
    <r>
      <t>Boca de lobo dupla grelha concr</t>
    </r>
    <r>
      <rPr>
        <sz val="10"/>
        <color rgb="FF1A1A1A"/>
        <rFont val="Arial"/>
        <family val="2"/>
      </rPr>
      <t>.</t>
    </r>
    <r>
      <rPr>
        <sz val="10"/>
        <rFont val="Arial"/>
        <family val="2"/>
      </rPr>
      <t>BLD 01 AC/BC</t>
    </r>
  </si>
  <si>
    <t>2 S 04 964 52</t>
  </si>
  <si>
    <t>2 S 04 964 53</t>
  </si>
  <si>
    <t>DRENAGEM E OAC</t>
  </si>
  <si>
    <t>SOLUÇÕES ESPECIAIS DE ATERROS</t>
  </si>
  <si>
    <t>2 S 04 910 53</t>
  </si>
  <si>
    <t>Pavimentação passeio concreto fck=15MPa, esp=5cm</t>
  </si>
  <si>
    <t>4 S 06 200 02</t>
  </si>
  <si>
    <t>4 S 06 121 01</t>
  </si>
  <si>
    <t>4 S 06 12111</t>
  </si>
  <si>
    <t>4 S 06 110 03</t>
  </si>
  <si>
    <t>4 S 06 110 01</t>
  </si>
  <si>
    <t>Pintura faixa c/ termoplástico-3 anos (p/ aspersão)</t>
  </si>
  <si>
    <r>
      <rPr>
        <sz val="10"/>
        <rFont val="Arial"/>
        <family val="2"/>
      </rPr>
      <t>Pintura setas e zebrado term</t>
    </r>
    <r>
      <rPr>
        <sz val="10"/>
        <color rgb="FF1A1A1A"/>
        <rFont val="Arial"/>
        <family val="2"/>
      </rPr>
      <t>.</t>
    </r>
    <r>
      <rPr>
        <sz val="10"/>
        <rFont val="Arial"/>
        <family val="2"/>
      </rPr>
      <t>-5 anos (p/ extrusão)</t>
    </r>
  </si>
  <si>
    <r>
      <t>Forn</t>
    </r>
    <r>
      <rPr>
        <sz val="10"/>
        <color rgb="FF1A1A1A"/>
        <rFont val="Arial"/>
        <family val="2"/>
      </rPr>
      <t xml:space="preserve">. </t>
    </r>
    <r>
      <rPr>
        <sz val="10"/>
        <rFont val="Arial"/>
        <family val="2"/>
      </rPr>
      <t>e colocação de tachão reflet. bidirecional</t>
    </r>
  </si>
  <si>
    <t>2 S 05 100 00</t>
  </si>
  <si>
    <t>2 N 06 220 52</t>
  </si>
  <si>
    <t>Meio-fio de concreto - MFC 05 AC/BC</t>
  </si>
  <si>
    <t>2 S 04 910 55</t>
  </si>
  <si>
    <t>Fornecimento e colocação geotêxtil não tecido 250g/m²</t>
  </si>
  <si>
    <t>4 N 06 030 61</t>
  </si>
  <si>
    <t>4 S 06 030 61</t>
  </si>
  <si>
    <t>Barreira de segurança simples AC/BC</t>
  </si>
  <si>
    <t>DNER-ES 357/97</t>
  </si>
  <si>
    <t>DNIT 112/2009-ES</t>
  </si>
  <si>
    <t>DERSC-ES-T-06/92</t>
  </si>
  <si>
    <t>DNIT 108/2009-ES</t>
  </si>
  <si>
    <t>DERSC-ES-P-03/92</t>
  </si>
  <si>
    <t>DNIT 023/2006-ES</t>
  </si>
  <si>
    <t>Forn. e colocação de tacha reflet. bidirecional</t>
  </si>
  <si>
    <t>Escavação mecânica de vala em mat.1ª cal.</t>
  </si>
  <si>
    <r>
      <rPr>
        <sz val="10"/>
        <rFont val="Arial"/>
        <family val="2"/>
      </rPr>
      <t>Fornecimento e instalação de poste de aço, circular (reto cônico continuo), 15,0 m de altura livre do solo, fornecido em um único módulo</t>
    </r>
    <r>
      <rPr>
        <sz val="10"/>
        <color rgb="FF212121"/>
        <rFont val="Arial"/>
        <family val="2"/>
      </rPr>
      <t xml:space="preserve">, </t>
    </r>
    <r>
      <rPr>
        <sz val="10"/>
        <rFont val="Arial"/>
        <family val="2"/>
      </rPr>
      <t xml:space="preserve">conicidade reduzida (Diâmetro base de 289,4 mm </t>
    </r>
    <r>
      <rPr>
        <i/>
        <sz val="10"/>
        <rFont val="Arial"/>
        <family val="2"/>
      </rPr>
      <t xml:space="preserve">I </t>
    </r>
    <r>
      <rPr>
        <sz val="10"/>
        <rFont val="Arial"/>
        <family val="2"/>
      </rPr>
      <t xml:space="preserve">Diâmetro topo de 101,0 mm), flangeado (Flange metálica #3/4" - dimensões de 400,0x 400,0 mm com 300,0 mm entre furos), fixado em base de concreto (Largura - 1000,0 mm </t>
    </r>
    <r>
      <rPr>
        <i/>
        <sz val="10"/>
        <rFont val="Arial"/>
        <family val="2"/>
      </rPr>
      <t xml:space="preserve">I </t>
    </r>
    <r>
      <rPr>
        <sz val="10"/>
        <rFont val="Arial"/>
        <family val="2"/>
      </rPr>
      <t>Profundidade - 1500</t>
    </r>
    <r>
      <rPr>
        <sz val="10"/>
        <color rgb="FF212121"/>
        <rFont val="Arial"/>
        <family val="2"/>
      </rPr>
      <t>,</t>
    </r>
    <r>
      <rPr>
        <sz val="10"/>
        <rFont val="Arial"/>
        <family val="2"/>
      </rPr>
      <t xml:space="preserve">0 mm) por meio de quatro (04) parafusos chumbadores tipo J (Diâmetro - 1" </t>
    </r>
    <r>
      <rPr>
        <i/>
        <sz val="10"/>
        <rFont val="Arial"/>
        <family val="2"/>
      </rPr>
      <t xml:space="preserve">I </t>
    </r>
    <r>
      <rPr>
        <sz val="10"/>
        <rFont val="Arial"/>
        <family val="2"/>
      </rPr>
      <t>Comprimento - 850,0 mm).Fornecido com uma janela de inspeção a 600,0 mm do solo, com tampa removível fixada através de dois parafusos M6 em aço inoxidável e chassi para instalação de trilho para disjuntor, incluindo suporte central para topo de poste produzido em aço galvanizado com as mesmas características da estrutura, saída para duas (02) luminárias (configuração dupla - 02 pétalas), bracos com projecão horizontal de 500 O mm, D= 60,3 mm e inclinacão de 5º</t>
    </r>
  </si>
  <si>
    <t>Fornecimento e instalação deluminária a LED, tipo modelo GREENVISION XCEED BRP 373, ou equivalente, referência BRP373 LED2821NW 305W 220-240V DM2E</t>
  </si>
  <si>
    <t>3 S 03 940 02</t>
  </si>
  <si>
    <t>2 N 07 100 51</t>
  </si>
  <si>
    <r>
      <rPr>
        <sz val="10"/>
        <rFont val="Arial"/>
        <family val="2"/>
      </rPr>
      <t>Fornecimento e instalação de conector de cobre a compressão tipo·c·, principal 25,0 - 35,0 mm2, der</t>
    </r>
    <r>
      <rPr>
        <sz val="10"/>
        <color rgb="FF212121"/>
        <rFont val="Arial"/>
        <family val="2"/>
      </rPr>
      <t>i</t>
    </r>
    <r>
      <rPr>
        <sz val="10"/>
        <rFont val="Arial"/>
        <family val="2"/>
      </rPr>
      <t>vação 10,0 - 16,0 mm²</t>
    </r>
  </si>
  <si>
    <t>2 S 01 100 28</t>
  </si>
  <si>
    <t>Esc. carga transp. mat 1ª cat DMT 1200 a 1400m c/e</t>
  </si>
  <si>
    <t>DNIT 106/2009-ES</t>
  </si>
  <si>
    <t>Poço de visita - PVI-02 AC/BC</t>
  </si>
  <si>
    <t>Poço de visita - PVI-03 AC/BC</t>
  </si>
  <si>
    <t>Poço de visita - PVI-04 AC/BC</t>
  </si>
  <si>
    <t>2 S 04 999 57</t>
  </si>
  <si>
    <t>Lastro de brita BC</t>
  </si>
  <si>
    <t>Concr estr.fck=25MPa-c.raz.uso ger conf.lanç.AC/BC</t>
  </si>
  <si>
    <t>Para-raios de distribuição polimérico, 12 kV, 10 kA, com ferragem</t>
  </si>
  <si>
    <t>EMULSÕES</t>
  </si>
  <si>
    <t>ASFALTO DILUÍDO</t>
  </si>
  <si>
    <t>CAP</t>
  </si>
  <si>
    <t>DRENAGEM</t>
  </si>
  <si>
    <t>SINALIZAÇÃO H</t>
  </si>
  <si>
    <t>SINALIZAÇÃO V</t>
  </si>
  <si>
    <t>CONSERVAÇÃO</t>
  </si>
  <si>
    <t>ÍNDICES</t>
  </si>
  <si>
    <t>I0 (MAI/14)</t>
  </si>
  <si>
    <t>K</t>
  </si>
  <si>
    <t>I1 (OUT/19)</t>
  </si>
  <si>
    <t>TOTAL</t>
  </si>
  <si>
    <t>VIA EXPRESSA PORTUÁRIA
Etapa 1.1
Rua Agostinho Alves Ramos - Estaca 135 à 162
Ramo F - Rua Adão Vandal - Esataca 0 à 14+12,834</t>
  </si>
  <si>
    <t>A</t>
  </si>
  <si>
    <t>I</t>
  </si>
  <si>
    <t>MOBILIZAÇÃO E DESMOBILIZAÇÃO</t>
  </si>
  <si>
    <t>Mobilização e Desmobilização</t>
  </si>
  <si>
    <t>cj</t>
  </si>
  <si>
    <t>B</t>
  </si>
  <si>
    <t>ADMINISTRAÇÃO LOCAL</t>
  </si>
  <si>
    <t>Administração Local</t>
  </si>
  <si>
    <t>ÍNDICES *</t>
  </si>
  <si>
    <t>I0 (ABRIL/19)</t>
  </si>
  <si>
    <t>MOBILIZAÇÃO *</t>
  </si>
  <si>
    <t>ADMINISTRAÇÃO *</t>
  </si>
  <si>
    <t>Responsavel Tecnico</t>
  </si>
  <si>
    <t>PROPOSTA COMERCIAL</t>
  </si>
  <si>
    <t>LOGO DA EMPRESA</t>
  </si>
  <si>
    <t>PREÇO TOTAL</t>
  </si>
  <si>
    <t>CUSTO UNIT. (SEM LDI)</t>
  </si>
  <si>
    <t>PREÇO UNIT. (COM LDI)</t>
  </si>
  <si>
    <t>LDI:</t>
  </si>
  <si>
    <t>COM DESONERAÇÃO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</si>
</sst>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_-&quot;R$&quot;* #,##0.00_-;\-&quot;R$&quot;* #,##0.00_-;_-&quot;R$&quot;* &quot;-&quot;??_-;_-@_-"/>
    <numFmt numFmtId="165" formatCode="###0;###0"/>
    <numFmt numFmtId="166" formatCode="#,##0.00;#,##0.00"/>
    <numFmt numFmtId="167" formatCode="0.000"/>
    <numFmt numFmtId="168" formatCode="0.0000"/>
  </numFmts>
  <fonts count="17" x14ac:knownFonts="1">
    <font>
      <sz val="10"/>
      <color rgb="FF000000"/>
      <name val="Times New Roman"/>
      <charset val="204"/>
    </font>
    <font>
      <sz val="11"/>
      <color theme="1"/>
      <name val="Calibri"/>
      <family val="2"/>
      <scheme val="minor"/>
    </font>
    <font>
      <b/>
      <sz val="10"/>
      <name val="Arial"/>
      <family val="2"/>
    </font>
    <font>
      <sz val="10"/>
      <name val="Arial"/>
      <family val="2"/>
    </font>
    <font>
      <sz val="10"/>
      <color rgb="FF000000"/>
      <name val="Arial"/>
      <family val="2"/>
    </font>
    <font>
      <i/>
      <sz val="10"/>
      <name val="Arial"/>
      <family val="2"/>
    </font>
    <font>
      <sz val="10"/>
      <color rgb="FF1A1A1A"/>
      <name val="Arial"/>
      <family val="2"/>
    </font>
    <font>
      <sz val="10"/>
      <color rgb="FF212121"/>
      <name val="Arial"/>
      <family val="2"/>
    </font>
    <font>
      <sz val="10"/>
      <color rgb="FF242424"/>
      <name val="Arial"/>
      <family val="2"/>
    </font>
    <font>
      <sz val="10"/>
      <color rgb="FF161616"/>
      <name val="Arial"/>
      <family val="2"/>
    </font>
    <font>
      <b/>
      <sz val="10"/>
      <color rgb="FF000000"/>
      <name val="Arial"/>
      <family val="2"/>
    </font>
    <font>
      <sz val="10"/>
      <color rgb="FF000000"/>
      <name val="Times New Roman"/>
      <charset val="204"/>
    </font>
    <font>
      <b/>
      <sz val="11"/>
      <color theme="1"/>
      <name val="Calibri"/>
      <family val="2"/>
      <scheme val="minor"/>
    </font>
    <font>
      <b/>
      <sz val="12"/>
      <color rgb="FF000000"/>
      <name val="Arial"/>
      <family val="2"/>
    </font>
    <font>
      <b/>
      <sz val="11"/>
      <name val="Arial"/>
      <family val="2"/>
    </font>
    <font>
      <sz val="9"/>
      <color indexed="81"/>
      <name val="Segoe UI"/>
      <family val="2"/>
    </font>
    <font>
      <b/>
      <sz val="9"/>
      <color indexed="81"/>
      <name val="Segoe UI"/>
      <family val="2"/>
    </font>
  </fonts>
  <fills count="4">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164" fontId="1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43">
    <xf numFmtId="0" fontId="0" fillId="0" borderId="0" xfId="0" applyFill="1" applyBorder="1" applyAlignment="1">
      <alignment horizontal="left" vertical="top"/>
    </xf>
    <xf numFmtId="0" fontId="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0" fontId="12" fillId="2" borderId="1" xfId="2" applyFont="1" applyFill="1" applyBorder="1" applyAlignment="1">
      <alignment horizontal="center" vertical="top"/>
    </xf>
    <xf numFmtId="0" fontId="12" fillId="2" borderId="1" xfId="2" applyFont="1" applyFill="1" applyBorder="1" applyAlignment="1">
      <alignment horizontal="center"/>
    </xf>
    <xf numFmtId="0" fontId="12" fillId="0" borderId="1" xfId="2" applyFont="1" applyFill="1" applyBorder="1" applyAlignment="1">
      <alignment horizontal="right" vertical="top"/>
    </xf>
    <xf numFmtId="167" fontId="12" fillId="0" borderId="1" xfId="2" applyNumberFormat="1" applyFont="1" applyBorder="1" applyAlignment="1">
      <alignment horizontal="center" vertical="top"/>
    </xf>
    <xf numFmtId="168" fontId="12" fillId="0" borderId="1" xfId="2" applyNumberFormat="1" applyFont="1" applyBorder="1" applyAlignment="1">
      <alignment horizontal="center"/>
    </xf>
    <xf numFmtId="167" fontId="12" fillId="0" borderId="1" xfId="2" applyNumberFormat="1" applyFont="1" applyBorder="1" applyAlignment="1">
      <alignment horizontal="center"/>
    </xf>
    <xf numFmtId="167" fontId="4" fillId="0" borderId="0" xfId="0" applyNumberFormat="1" applyFont="1" applyFill="1" applyBorder="1" applyAlignment="1">
      <alignment horizontal="center" vertical="center"/>
    </xf>
    <xf numFmtId="168" fontId="12" fillId="0" borderId="1" xfId="2" applyNumberFormat="1" applyFont="1" applyBorder="1" applyAlignment="1">
      <alignment horizont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left" vertical="center"/>
    </xf>
    <xf numFmtId="166" fontId="4" fillId="0" borderId="0" xfId="0" applyNumberFormat="1"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14" fillId="0" borderId="2" xfId="0" applyFont="1" applyFill="1" applyBorder="1" applyAlignment="1">
      <alignment vertical="center" wrapText="1"/>
    </xf>
    <xf numFmtId="165" fontId="10"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166" fontId="10"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166"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164" fontId="13" fillId="3" borderId="0" xfId="1" applyFont="1" applyFill="1" applyBorder="1" applyAlignment="1">
      <alignment horizontal="center" vertical="center"/>
    </xf>
    <xf numFmtId="0" fontId="14" fillId="0" borderId="4" xfId="0" applyFont="1" applyFill="1" applyBorder="1" applyAlignment="1">
      <alignment vertical="center" wrapText="1"/>
    </xf>
    <xf numFmtId="0" fontId="14" fillId="0" borderId="2" xfId="0" applyFont="1" applyFill="1" applyBorder="1" applyAlignment="1">
      <alignment horizontal="right" vertical="center" wrapText="1"/>
    </xf>
    <xf numFmtId="0" fontId="4" fillId="0" borderId="2" xfId="0" applyFont="1" applyFill="1" applyBorder="1" applyAlignment="1">
      <alignment horizontal="right" wrapText="1"/>
    </xf>
    <xf numFmtId="0" fontId="4" fillId="0" borderId="4" xfId="0" applyFont="1" applyFill="1" applyBorder="1" applyAlignment="1">
      <alignment horizontal="right" wrapText="1"/>
    </xf>
  </cellXfs>
  <cellStyles count="5">
    <cellStyle name="Moeda" xfId="1" builtinId="4"/>
    <cellStyle name="Moeda 2" xfId="4" xr:uid="{00000000-0005-0000-0000-000001000000}"/>
    <cellStyle name="Normal" xfId="0" builtinId="0"/>
    <cellStyle name="Normal 2" xfId="2" xr:uid="{00000000-0005-0000-0000-000003000000}"/>
    <cellStyle name="Porcentagem 2"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86519</xdr:colOff>
      <xdr:row>0</xdr:row>
      <xdr:rowOff>39688</xdr:rowOff>
    </xdr:from>
    <xdr:to>
      <xdr:col>1</xdr:col>
      <xdr:colOff>584984</xdr:colOff>
      <xdr:row>1</xdr:row>
      <xdr:rowOff>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519" y="39688"/>
          <a:ext cx="1653371" cy="6032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60"/>
  <sheetViews>
    <sheetView tabSelected="1" view="pageBreakPreview" topLeftCell="A85" zoomScale="80" zoomScaleNormal="100" zoomScaleSheetLayoutView="80" workbookViewId="0">
      <selection activeCell="B104" sqref="B104"/>
    </sheetView>
  </sheetViews>
  <sheetFormatPr defaultRowHeight="12.75" x14ac:dyDescent="0.2"/>
  <cols>
    <col min="1" max="1" width="20.1640625" style="6" customWidth="1"/>
    <col min="2" max="2" width="87.5" style="5" customWidth="1"/>
    <col min="3" max="3" width="21" style="6" customWidth="1"/>
    <col min="4" max="4" width="14.33203125" style="6" customWidth="1"/>
    <col min="5" max="5" width="15.1640625" style="6" bestFit="1" customWidth="1"/>
    <col min="6" max="6" width="15.1640625" style="6" customWidth="1"/>
    <col min="7" max="7" width="17.83203125" style="6" customWidth="1"/>
    <col min="8" max="8" width="22.6640625" style="6" bestFit="1" customWidth="1"/>
    <col min="9" max="9" width="28.33203125" style="6" customWidth="1"/>
    <col min="10" max="10" width="62" style="6" customWidth="1"/>
    <col min="11" max="16384" width="9.33203125" style="6"/>
  </cols>
  <sheetData>
    <row r="1" spans="1:10" ht="50.25" customHeight="1" x14ac:dyDescent="0.2">
      <c r="A1" s="19"/>
      <c r="B1" s="20"/>
      <c r="C1" s="18"/>
      <c r="D1" s="18"/>
      <c r="E1" s="28" t="s">
        <v>316</v>
      </c>
      <c r="F1" s="28"/>
      <c r="G1" s="28"/>
      <c r="H1" s="29"/>
    </row>
    <row r="2" spans="1:10" ht="51" customHeight="1" x14ac:dyDescent="0.2">
      <c r="A2" s="24" t="s">
        <v>301</v>
      </c>
      <c r="B2" s="25"/>
      <c r="C2" s="18"/>
      <c r="D2" s="18"/>
      <c r="E2" s="18"/>
      <c r="F2" s="18"/>
      <c r="G2" s="41" t="s">
        <v>321</v>
      </c>
      <c r="H2" s="42"/>
    </row>
    <row r="3" spans="1:10" ht="23.25" customHeight="1" x14ac:dyDescent="0.2">
      <c r="A3" s="22" t="s">
        <v>315</v>
      </c>
      <c r="B3" s="23"/>
      <c r="C3" s="23"/>
      <c r="D3" s="23"/>
      <c r="E3" s="30"/>
      <c r="F3" s="30"/>
      <c r="G3" s="40" t="s">
        <v>320</v>
      </c>
      <c r="H3" s="39"/>
    </row>
    <row r="4" spans="1:10" ht="25.5" x14ac:dyDescent="0.2">
      <c r="A4" s="2" t="s">
        <v>0</v>
      </c>
      <c r="B4" s="2" t="s">
        <v>1</v>
      </c>
      <c r="C4" s="2" t="s">
        <v>2</v>
      </c>
      <c r="D4" s="2" t="s">
        <v>3</v>
      </c>
      <c r="E4" s="2" t="s">
        <v>4</v>
      </c>
      <c r="F4" s="2" t="s">
        <v>318</v>
      </c>
      <c r="G4" s="2" t="s">
        <v>319</v>
      </c>
      <c r="H4" s="2" t="s">
        <v>317</v>
      </c>
    </row>
    <row r="5" spans="1:10" ht="29.25" customHeight="1" x14ac:dyDescent="0.2">
      <c r="A5" s="31" t="s">
        <v>302</v>
      </c>
      <c r="B5" s="32" t="s">
        <v>304</v>
      </c>
      <c r="C5" s="33"/>
      <c r="D5" s="33"/>
      <c r="E5" s="33"/>
      <c r="F5" s="33"/>
      <c r="G5" s="33"/>
      <c r="H5" s="33"/>
      <c r="I5" s="21">
        <f>SUM(H6)</f>
        <v>0</v>
      </c>
    </row>
    <row r="6" spans="1:10" ht="29.25" customHeight="1" x14ac:dyDescent="0.2">
      <c r="A6" s="1"/>
      <c r="B6" s="4" t="s">
        <v>305</v>
      </c>
      <c r="C6" s="8"/>
      <c r="D6" s="8" t="s">
        <v>306</v>
      </c>
      <c r="E6" s="9">
        <v>1</v>
      </c>
      <c r="F6" s="9"/>
      <c r="G6" s="9"/>
      <c r="H6" s="9">
        <f>E6*G6</f>
        <v>0</v>
      </c>
    </row>
    <row r="7" spans="1:10" ht="29.25" customHeight="1" x14ac:dyDescent="0.2">
      <c r="A7" s="31" t="s">
        <v>307</v>
      </c>
      <c r="B7" s="32" t="s">
        <v>308</v>
      </c>
      <c r="C7" s="33"/>
      <c r="D7" s="33"/>
      <c r="E7" s="33"/>
      <c r="F7" s="33"/>
      <c r="G7" s="33"/>
      <c r="H7" s="33"/>
      <c r="I7" s="21">
        <f>SUM(H8)</f>
        <v>0</v>
      </c>
    </row>
    <row r="8" spans="1:10" ht="29.25" customHeight="1" x14ac:dyDescent="0.2">
      <c r="A8" s="1"/>
      <c r="B8" s="4" t="s">
        <v>309</v>
      </c>
      <c r="C8" s="8"/>
      <c r="D8" s="8" t="s">
        <v>306</v>
      </c>
      <c r="E8" s="9">
        <v>1</v>
      </c>
      <c r="F8" s="9"/>
      <c r="G8" s="9"/>
      <c r="H8" s="9">
        <f>E8*G8</f>
        <v>0</v>
      </c>
    </row>
    <row r="9" spans="1:10" ht="29.25" customHeight="1" x14ac:dyDescent="0.2">
      <c r="A9" s="31" t="s">
        <v>303</v>
      </c>
      <c r="B9" s="32" t="s">
        <v>5</v>
      </c>
      <c r="C9" s="33"/>
      <c r="D9" s="33"/>
      <c r="E9" s="33"/>
      <c r="F9" s="33"/>
      <c r="G9" s="33"/>
      <c r="H9" s="34"/>
      <c r="I9" s="21">
        <f>SUM(H10:H16)</f>
        <v>0</v>
      </c>
      <c r="J9" s="6" t="s">
        <v>302</v>
      </c>
    </row>
    <row r="10" spans="1:10" ht="29.25" customHeight="1" x14ac:dyDescent="0.2">
      <c r="A10" s="1" t="s">
        <v>216</v>
      </c>
      <c r="B10" s="4" t="s">
        <v>194</v>
      </c>
      <c r="C10" s="1" t="s">
        <v>6</v>
      </c>
      <c r="D10" s="1" t="s">
        <v>158</v>
      </c>
      <c r="E10" s="9">
        <f>4300+1282.89</f>
        <v>5582.89</v>
      </c>
      <c r="F10" s="9"/>
      <c r="G10" s="9"/>
      <c r="H10" s="9">
        <f>E10*G10</f>
        <v>0</v>
      </c>
    </row>
    <row r="11" spans="1:10" ht="29.25" customHeight="1" x14ac:dyDescent="0.2">
      <c r="A11" s="1" t="s">
        <v>217</v>
      </c>
      <c r="B11" s="4" t="s">
        <v>7</v>
      </c>
      <c r="C11" s="1" t="s">
        <v>268</v>
      </c>
      <c r="D11" s="1" t="s">
        <v>159</v>
      </c>
      <c r="E11" s="9">
        <f>1756.98+3240</f>
        <v>4996.9799999999996</v>
      </c>
      <c r="F11" s="9"/>
      <c r="G11" s="9"/>
      <c r="H11" s="9">
        <f>E11*G11</f>
        <v>0</v>
      </c>
    </row>
    <row r="12" spans="1:10" ht="29.25" customHeight="1" x14ac:dyDescent="0.2">
      <c r="A12" s="1" t="s">
        <v>279</v>
      </c>
      <c r="B12" s="4" t="s">
        <v>280</v>
      </c>
      <c r="C12" s="1" t="s">
        <v>281</v>
      </c>
      <c r="D12" s="1" t="s">
        <v>159</v>
      </c>
      <c r="E12" s="9">
        <v>1756.98</v>
      </c>
      <c r="F12" s="9"/>
      <c r="G12" s="9"/>
      <c r="H12" s="9">
        <f>E12*G12</f>
        <v>0</v>
      </c>
    </row>
    <row r="13" spans="1:10" ht="29.25" customHeight="1" x14ac:dyDescent="0.2">
      <c r="A13" s="1" t="s">
        <v>219</v>
      </c>
      <c r="B13" s="4" t="s">
        <v>220</v>
      </c>
      <c r="C13" s="1" t="s">
        <v>8</v>
      </c>
      <c r="D13" s="1" t="s">
        <v>159</v>
      </c>
      <c r="E13" s="9">
        <v>1463.14</v>
      </c>
      <c r="F13" s="9"/>
      <c r="G13" s="9"/>
      <c r="H13" s="9">
        <f>E13*G13</f>
        <v>0</v>
      </c>
    </row>
    <row r="14" spans="1:10" ht="29.25" customHeight="1" x14ac:dyDescent="0.2">
      <c r="A14" s="1" t="s">
        <v>9</v>
      </c>
      <c r="B14" s="4" t="s">
        <v>10</v>
      </c>
      <c r="C14" s="8"/>
      <c r="D14" s="1" t="s">
        <v>159</v>
      </c>
      <c r="E14" s="9">
        <f>1932.67+3564</f>
        <v>5496.67</v>
      </c>
      <c r="F14" s="9"/>
      <c r="G14" s="9"/>
      <c r="H14" s="9">
        <f>E14*G14</f>
        <v>0</v>
      </c>
    </row>
    <row r="15" spans="1:10" ht="29.25" customHeight="1" x14ac:dyDescent="0.2">
      <c r="A15" s="8" t="s">
        <v>176</v>
      </c>
      <c r="B15" s="4" t="s">
        <v>193</v>
      </c>
      <c r="C15" s="8"/>
      <c r="D15" s="1" t="s">
        <v>159</v>
      </c>
      <c r="E15" s="9">
        <f>16.58+1988.02</f>
        <v>2004.6</v>
      </c>
      <c r="F15" s="9"/>
      <c r="G15" s="9"/>
      <c r="H15" s="9">
        <f>E15*G15</f>
        <v>0</v>
      </c>
    </row>
    <row r="16" spans="1:10" ht="29.25" customHeight="1" x14ac:dyDescent="0.2">
      <c r="A16" s="1" t="s">
        <v>195</v>
      </c>
      <c r="B16" s="4" t="s">
        <v>11</v>
      </c>
      <c r="C16" s="1" t="s">
        <v>269</v>
      </c>
      <c r="D16" s="1" t="s">
        <v>159</v>
      </c>
      <c r="E16" s="9">
        <f>E15</f>
        <v>2004.6</v>
      </c>
      <c r="F16" s="9"/>
      <c r="G16" s="9"/>
      <c r="H16" s="9">
        <f>E16*G16</f>
        <v>0</v>
      </c>
    </row>
    <row r="17" spans="1:10" ht="29.25" customHeight="1" x14ac:dyDescent="0.2">
      <c r="A17" s="32" t="s">
        <v>160</v>
      </c>
      <c r="B17" s="35" t="s">
        <v>12</v>
      </c>
      <c r="C17" s="33"/>
      <c r="D17" s="33"/>
      <c r="E17" s="33"/>
      <c r="F17" s="33"/>
      <c r="G17" s="36"/>
      <c r="H17" s="36"/>
      <c r="I17" s="21">
        <f>SUM(H18:H32)</f>
        <v>0</v>
      </c>
      <c r="J17" s="6" t="s">
        <v>302</v>
      </c>
    </row>
    <row r="18" spans="1:10" ht="29.25" customHeight="1" x14ac:dyDescent="0.2">
      <c r="A18" s="1" t="s">
        <v>196</v>
      </c>
      <c r="B18" s="4" t="s">
        <v>13</v>
      </c>
      <c r="C18" s="1" t="s">
        <v>14</v>
      </c>
      <c r="D18" s="1" t="s">
        <v>158</v>
      </c>
      <c r="E18" s="9">
        <v>9994</v>
      </c>
      <c r="F18" s="9"/>
      <c r="G18" s="9"/>
      <c r="H18" s="9">
        <f>E18*G18</f>
        <v>0</v>
      </c>
    </row>
    <row r="19" spans="1:10" ht="29.25" customHeight="1" x14ac:dyDescent="0.2">
      <c r="A19" s="8" t="s">
        <v>177</v>
      </c>
      <c r="B19" s="4" t="s">
        <v>15</v>
      </c>
      <c r="C19" s="1" t="s">
        <v>270</v>
      </c>
      <c r="D19" s="1" t="s">
        <v>159</v>
      </c>
      <c r="E19" s="9">
        <v>1690.65</v>
      </c>
      <c r="F19" s="9"/>
      <c r="G19" s="9"/>
      <c r="H19" s="9">
        <f>E19*G19</f>
        <v>0</v>
      </c>
    </row>
    <row r="20" spans="1:10" ht="29.25" customHeight="1" x14ac:dyDescent="0.2">
      <c r="A20" s="1" t="s">
        <v>197</v>
      </c>
      <c r="B20" s="4" t="s">
        <v>16</v>
      </c>
      <c r="C20" s="1" t="s">
        <v>17</v>
      </c>
      <c r="D20" s="1" t="s">
        <v>159</v>
      </c>
      <c r="E20" s="9">
        <v>932.77</v>
      </c>
      <c r="F20" s="9"/>
      <c r="G20" s="9"/>
      <c r="H20" s="9">
        <f>E20*G20</f>
        <v>0</v>
      </c>
    </row>
    <row r="21" spans="1:10" ht="29.25" customHeight="1" x14ac:dyDescent="0.2">
      <c r="A21" s="1" t="s">
        <v>198</v>
      </c>
      <c r="B21" s="4" t="s">
        <v>18</v>
      </c>
      <c r="C21" s="1" t="s">
        <v>19</v>
      </c>
      <c r="D21" s="1" t="s">
        <v>158</v>
      </c>
      <c r="E21" s="9">
        <f>832.834*10</f>
        <v>8328.34</v>
      </c>
      <c r="F21" s="9"/>
      <c r="G21" s="9"/>
      <c r="H21" s="9">
        <f>E21*G21</f>
        <v>0</v>
      </c>
    </row>
    <row r="22" spans="1:10" ht="29.25" customHeight="1" x14ac:dyDescent="0.2">
      <c r="A22" s="1" t="s">
        <v>199</v>
      </c>
      <c r="B22" s="4" t="s">
        <v>20</v>
      </c>
      <c r="C22" s="1" t="s">
        <v>21</v>
      </c>
      <c r="D22" s="1" t="s">
        <v>158</v>
      </c>
      <c r="E22" s="9">
        <f>832.834*7</f>
        <v>5829.8379999999997</v>
      </c>
      <c r="F22" s="9"/>
      <c r="G22" s="9"/>
      <c r="H22" s="9">
        <f>E22*G22</f>
        <v>0</v>
      </c>
    </row>
    <row r="23" spans="1:10" ht="29.25" customHeight="1" x14ac:dyDescent="0.2">
      <c r="A23" s="1" t="s">
        <v>22</v>
      </c>
      <c r="B23" s="4" t="s">
        <v>23</v>
      </c>
      <c r="C23" s="1" t="s">
        <v>267</v>
      </c>
      <c r="D23" s="1" t="s">
        <v>24</v>
      </c>
      <c r="E23" s="9">
        <f>((832.834*7*0.1)+(832.834*2.4*0.03))*2.5</f>
        <v>1607.3696199999999</v>
      </c>
      <c r="F23" s="9"/>
      <c r="G23" s="9"/>
      <c r="H23" s="9">
        <f>E23*G23</f>
        <v>0</v>
      </c>
    </row>
    <row r="24" spans="1:10" ht="29.25" customHeight="1" x14ac:dyDescent="0.2">
      <c r="A24" s="1" t="s">
        <v>200</v>
      </c>
      <c r="B24" s="4" t="s">
        <v>25</v>
      </c>
      <c r="C24" s="8"/>
      <c r="D24" s="1" t="s">
        <v>158</v>
      </c>
      <c r="E24" s="9">
        <f>(40+150)*7</f>
        <v>1330</v>
      </c>
      <c r="F24" s="9"/>
      <c r="G24" s="9"/>
      <c r="H24" s="9">
        <f>E24*G24</f>
        <v>0</v>
      </c>
    </row>
    <row r="25" spans="1:10" ht="29.25" customHeight="1" x14ac:dyDescent="0.2">
      <c r="A25" s="1" t="s">
        <v>201</v>
      </c>
      <c r="B25" s="4" t="s">
        <v>26</v>
      </c>
      <c r="C25" s="1" t="s">
        <v>27</v>
      </c>
      <c r="D25" s="1" t="s">
        <v>159</v>
      </c>
      <c r="E25" s="9">
        <f>((20+200+35)*7)*0.1</f>
        <v>178.5</v>
      </c>
      <c r="F25" s="9"/>
      <c r="G25" s="9"/>
      <c r="H25" s="9">
        <f>E25*G25</f>
        <v>0</v>
      </c>
    </row>
    <row r="26" spans="1:10" ht="29.25" customHeight="1" x14ac:dyDescent="0.2">
      <c r="A26" s="1" t="s">
        <v>202</v>
      </c>
      <c r="B26" s="4" t="s">
        <v>28</v>
      </c>
      <c r="C26" s="8"/>
      <c r="D26" s="1" t="s">
        <v>159</v>
      </c>
      <c r="E26" s="9">
        <f>240*7*0.1</f>
        <v>168</v>
      </c>
      <c r="F26" s="9"/>
      <c r="G26" s="9"/>
      <c r="H26" s="9">
        <f>E26*G26</f>
        <v>0</v>
      </c>
    </row>
    <row r="27" spans="1:10" ht="29.25" customHeight="1" x14ac:dyDescent="0.2">
      <c r="A27" s="1" t="s">
        <v>203</v>
      </c>
      <c r="B27" s="4" t="s">
        <v>29</v>
      </c>
      <c r="C27" s="1" t="s">
        <v>30</v>
      </c>
      <c r="D27" s="1" t="s">
        <v>24</v>
      </c>
      <c r="E27" s="9">
        <f>E22*0.0004</f>
        <v>2.3319352000000002</v>
      </c>
      <c r="F27" s="9"/>
      <c r="G27" s="9"/>
      <c r="H27" s="9">
        <f>E27*G27</f>
        <v>0</v>
      </c>
    </row>
    <row r="28" spans="1:10" ht="29.25" customHeight="1" x14ac:dyDescent="0.2">
      <c r="A28" s="1" t="s">
        <v>204</v>
      </c>
      <c r="B28" s="4" t="s">
        <v>31</v>
      </c>
      <c r="C28" s="1" t="s">
        <v>32</v>
      </c>
      <c r="D28" s="1" t="s">
        <v>24</v>
      </c>
      <c r="E28" s="9">
        <f>E21*0.0012</f>
        <v>9.9940079999999991</v>
      </c>
      <c r="F28" s="9"/>
      <c r="G28" s="9"/>
      <c r="H28" s="9">
        <f>E28*G28</f>
        <v>0</v>
      </c>
    </row>
    <row r="29" spans="1:10" ht="29.25" customHeight="1" x14ac:dyDescent="0.2">
      <c r="A29" s="1" t="s">
        <v>205</v>
      </c>
      <c r="B29" s="4" t="s">
        <v>33</v>
      </c>
      <c r="C29" s="1" t="s">
        <v>34</v>
      </c>
      <c r="D29" s="1" t="s">
        <v>24</v>
      </c>
      <c r="E29" s="9">
        <f>E23*0.055</f>
        <v>88.405329100000003</v>
      </c>
      <c r="F29" s="9"/>
      <c r="G29" s="9"/>
      <c r="H29" s="9">
        <f>E29*G29</f>
        <v>0</v>
      </c>
    </row>
    <row r="30" spans="1:10" ht="29.25" customHeight="1" x14ac:dyDescent="0.2">
      <c r="A30" s="1" t="s">
        <v>218</v>
      </c>
      <c r="B30" s="4" t="s">
        <v>35</v>
      </c>
      <c r="C30" s="8"/>
      <c r="D30" s="1" t="s">
        <v>24</v>
      </c>
      <c r="E30" s="9">
        <f>E29</f>
        <v>88.405329100000003</v>
      </c>
      <c r="F30" s="9"/>
      <c r="G30" s="9"/>
      <c r="H30" s="9">
        <f>E30*G30</f>
        <v>0</v>
      </c>
    </row>
    <row r="31" spans="1:10" ht="29.25" customHeight="1" x14ac:dyDescent="0.2">
      <c r="A31" s="1" t="s">
        <v>206</v>
      </c>
      <c r="B31" s="4" t="s">
        <v>221</v>
      </c>
      <c r="C31" s="8"/>
      <c r="D31" s="1" t="s">
        <v>24</v>
      </c>
      <c r="E31" s="9">
        <f>E27</f>
        <v>2.3319352000000002</v>
      </c>
      <c r="F31" s="9"/>
      <c r="G31" s="9"/>
      <c r="H31" s="9">
        <f>E31*G31</f>
        <v>0</v>
      </c>
    </row>
    <row r="32" spans="1:10" ht="29.25" customHeight="1" x14ac:dyDescent="0.2">
      <c r="A32" s="1" t="s">
        <v>207</v>
      </c>
      <c r="B32" s="4" t="s">
        <v>222</v>
      </c>
      <c r="C32" s="8"/>
      <c r="D32" s="1" t="s">
        <v>24</v>
      </c>
      <c r="E32" s="9">
        <f>E28</f>
        <v>9.9940079999999991</v>
      </c>
      <c r="F32" s="9"/>
      <c r="G32" s="9"/>
      <c r="H32" s="9">
        <f>E32*G32</f>
        <v>0</v>
      </c>
    </row>
    <row r="33" spans="1:9" ht="29.25" customHeight="1" x14ac:dyDescent="0.2">
      <c r="A33" s="32" t="s">
        <v>161</v>
      </c>
      <c r="B33" s="32" t="s">
        <v>246</v>
      </c>
      <c r="C33" s="33"/>
      <c r="D33" s="33"/>
      <c r="E33" s="33"/>
      <c r="F33" s="33"/>
      <c r="G33" s="36"/>
      <c r="H33" s="36"/>
      <c r="I33" s="21">
        <f>SUM(H34:H57)</f>
        <v>0</v>
      </c>
    </row>
    <row r="34" spans="1:9" ht="29.25" customHeight="1" x14ac:dyDescent="0.2">
      <c r="A34" s="1" t="s">
        <v>171</v>
      </c>
      <c r="B34" s="4" t="s">
        <v>273</v>
      </c>
      <c r="C34" s="8"/>
      <c r="D34" s="1" t="s">
        <v>159</v>
      </c>
      <c r="E34" s="9">
        <v>1866.95</v>
      </c>
      <c r="F34" s="9"/>
      <c r="G34" s="9"/>
      <c r="H34" s="9">
        <f>E34*G34</f>
        <v>0</v>
      </c>
    </row>
    <row r="35" spans="1:9" ht="29.25" customHeight="1" x14ac:dyDescent="0.2">
      <c r="A35" s="1" t="s">
        <v>208</v>
      </c>
      <c r="B35" s="4" t="s">
        <v>36</v>
      </c>
      <c r="C35" s="1" t="s">
        <v>37</v>
      </c>
      <c r="D35" s="1" t="s">
        <v>159</v>
      </c>
      <c r="E35" s="9">
        <f>E34*0.3</f>
        <v>560.08500000000004</v>
      </c>
      <c r="F35" s="9"/>
      <c r="G35" s="9"/>
      <c r="H35" s="9">
        <f>E35*G35</f>
        <v>0</v>
      </c>
    </row>
    <row r="36" spans="1:9" ht="29.25" customHeight="1" x14ac:dyDescent="0.2">
      <c r="A36" s="1" t="s">
        <v>209</v>
      </c>
      <c r="B36" s="4" t="s">
        <v>215</v>
      </c>
      <c r="C36" s="1" t="s">
        <v>271</v>
      </c>
      <c r="D36" s="1" t="s">
        <v>38</v>
      </c>
      <c r="E36" s="9">
        <v>69</v>
      </c>
      <c r="F36" s="9"/>
      <c r="G36" s="9"/>
      <c r="H36" s="9">
        <f>E36*G36</f>
        <v>0</v>
      </c>
    </row>
    <row r="37" spans="1:9" ht="29.25" customHeight="1" x14ac:dyDescent="0.2">
      <c r="A37" s="1" t="s">
        <v>210</v>
      </c>
      <c r="B37" s="4" t="s">
        <v>214</v>
      </c>
      <c r="C37" s="1" t="s">
        <v>271</v>
      </c>
      <c r="D37" s="1" t="s">
        <v>38</v>
      </c>
      <c r="E37" s="9">
        <v>14</v>
      </c>
      <c r="F37" s="9"/>
      <c r="G37" s="9"/>
      <c r="H37" s="9">
        <f>E37*G37</f>
        <v>0</v>
      </c>
    </row>
    <row r="38" spans="1:9" ht="29.25" customHeight="1" x14ac:dyDescent="0.2">
      <c r="A38" s="1" t="s">
        <v>211</v>
      </c>
      <c r="B38" s="4" t="s">
        <v>213</v>
      </c>
      <c r="C38" s="1" t="s">
        <v>271</v>
      </c>
      <c r="D38" s="1" t="s">
        <v>38</v>
      </c>
      <c r="E38" s="9">
        <v>23</v>
      </c>
      <c r="F38" s="9"/>
      <c r="G38" s="9"/>
      <c r="H38" s="9">
        <f>E38*G38</f>
        <v>0</v>
      </c>
    </row>
    <row r="39" spans="1:9" ht="29.25" customHeight="1" x14ac:dyDescent="0.2">
      <c r="A39" s="1" t="s">
        <v>234</v>
      </c>
      <c r="B39" s="4" t="s">
        <v>212</v>
      </c>
      <c r="C39" s="1" t="s">
        <v>39</v>
      </c>
      <c r="D39" s="1" t="s">
        <v>40</v>
      </c>
      <c r="E39" s="9">
        <v>1</v>
      </c>
      <c r="F39" s="9"/>
      <c r="G39" s="9"/>
      <c r="H39" s="9">
        <f>E39*G39</f>
        <v>0</v>
      </c>
    </row>
    <row r="40" spans="1:9" ht="29.25" customHeight="1" x14ac:dyDescent="0.2">
      <c r="A40" s="1" t="s">
        <v>235</v>
      </c>
      <c r="B40" s="4" t="s">
        <v>41</v>
      </c>
      <c r="C40" s="1" t="s">
        <v>39</v>
      </c>
      <c r="D40" s="1" t="s">
        <v>40</v>
      </c>
      <c r="E40" s="9">
        <v>1</v>
      </c>
      <c r="F40" s="9"/>
      <c r="G40" s="9"/>
      <c r="H40" s="9">
        <f>E40*G40</f>
        <v>0</v>
      </c>
    </row>
    <row r="41" spans="1:9" ht="29.25" customHeight="1" x14ac:dyDescent="0.2">
      <c r="A41" s="1" t="s">
        <v>230</v>
      </c>
      <c r="B41" s="4" t="s">
        <v>236</v>
      </c>
      <c r="C41" s="1" t="s">
        <v>39</v>
      </c>
      <c r="D41" s="1" t="s">
        <v>40</v>
      </c>
      <c r="E41" s="9">
        <v>23</v>
      </c>
      <c r="F41" s="9"/>
      <c r="G41" s="9"/>
      <c r="H41" s="9">
        <f>E41*G41</f>
        <v>0</v>
      </c>
    </row>
    <row r="42" spans="1:9" ht="29.25" customHeight="1" x14ac:dyDescent="0.2">
      <c r="A42" s="1" t="s">
        <v>231</v>
      </c>
      <c r="B42" s="4" t="s">
        <v>237</v>
      </c>
      <c r="C42" s="1" t="s">
        <v>39</v>
      </c>
      <c r="D42" s="1" t="s">
        <v>40</v>
      </c>
      <c r="E42" s="9">
        <v>2</v>
      </c>
      <c r="F42" s="9"/>
      <c r="G42" s="9"/>
      <c r="H42" s="9">
        <f>E42*G42</f>
        <v>0</v>
      </c>
    </row>
    <row r="43" spans="1:9" ht="29.25" customHeight="1" x14ac:dyDescent="0.2">
      <c r="A43" s="1" t="s">
        <v>232</v>
      </c>
      <c r="B43" s="4" t="s">
        <v>238</v>
      </c>
      <c r="C43" s="1" t="s">
        <v>39</v>
      </c>
      <c r="D43" s="1" t="s">
        <v>40</v>
      </c>
      <c r="E43" s="9">
        <v>2</v>
      </c>
      <c r="F43" s="9"/>
      <c r="G43" s="9"/>
      <c r="H43" s="9">
        <f>E43*G43</f>
        <v>0</v>
      </c>
    </row>
    <row r="44" spans="1:9" ht="29.25" customHeight="1" x14ac:dyDescent="0.2">
      <c r="A44" s="1" t="s">
        <v>223</v>
      </c>
      <c r="B44" s="4" t="s">
        <v>282</v>
      </c>
      <c r="C44" s="1" t="s">
        <v>42</v>
      </c>
      <c r="D44" s="1" t="s">
        <v>40</v>
      </c>
      <c r="E44" s="9">
        <v>10</v>
      </c>
      <c r="F44" s="9"/>
      <c r="G44" s="9"/>
      <c r="H44" s="9">
        <f>E44*G44</f>
        <v>0</v>
      </c>
    </row>
    <row r="45" spans="1:9" ht="29.25" customHeight="1" x14ac:dyDescent="0.2">
      <c r="A45" s="1" t="s">
        <v>224</v>
      </c>
      <c r="B45" s="4" t="s">
        <v>283</v>
      </c>
      <c r="C45" s="1" t="s">
        <v>42</v>
      </c>
      <c r="D45" s="1" t="s">
        <v>40</v>
      </c>
      <c r="E45" s="9">
        <v>5</v>
      </c>
      <c r="F45" s="9"/>
      <c r="G45" s="9"/>
      <c r="H45" s="9">
        <f>E45*G45</f>
        <v>0</v>
      </c>
    </row>
    <row r="46" spans="1:9" ht="29.25" customHeight="1" x14ac:dyDescent="0.2">
      <c r="A46" s="1" t="s">
        <v>225</v>
      </c>
      <c r="B46" s="4" t="s">
        <v>284</v>
      </c>
      <c r="C46" s="1" t="s">
        <v>42</v>
      </c>
      <c r="D46" s="1" t="s">
        <v>40</v>
      </c>
      <c r="E46" s="9">
        <v>4</v>
      </c>
      <c r="F46" s="9"/>
      <c r="G46" s="9"/>
      <c r="H46" s="9">
        <f>E46*G46</f>
        <v>0</v>
      </c>
    </row>
    <row r="47" spans="1:9" ht="29.25" customHeight="1" x14ac:dyDescent="0.2">
      <c r="A47" s="1" t="s">
        <v>226</v>
      </c>
      <c r="B47" s="4" t="s">
        <v>43</v>
      </c>
      <c r="C47" s="1" t="s">
        <v>42</v>
      </c>
      <c r="D47" s="1" t="s">
        <v>40</v>
      </c>
      <c r="E47" s="9">
        <v>9</v>
      </c>
      <c r="F47" s="9"/>
      <c r="G47" s="9"/>
      <c r="H47" s="9">
        <f>E47*G47</f>
        <v>0</v>
      </c>
    </row>
    <row r="48" spans="1:9" ht="29.25" customHeight="1" x14ac:dyDescent="0.2">
      <c r="A48" s="1" t="s">
        <v>227</v>
      </c>
      <c r="B48" s="4" t="s">
        <v>44</v>
      </c>
      <c r="C48" s="1" t="s">
        <v>146</v>
      </c>
      <c r="D48" s="1" t="s">
        <v>40</v>
      </c>
      <c r="E48" s="9">
        <v>2</v>
      </c>
      <c r="F48" s="9"/>
      <c r="G48" s="9"/>
      <c r="H48" s="9">
        <f>E48*G48</f>
        <v>0</v>
      </c>
    </row>
    <row r="49" spans="1:9" ht="29.25" customHeight="1" x14ac:dyDescent="0.2">
      <c r="A49" s="1" t="s">
        <v>228</v>
      </c>
      <c r="B49" s="4" t="s">
        <v>45</v>
      </c>
      <c r="C49" s="1" t="s">
        <v>42</v>
      </c>
      <c r="D49" s="1" t="s">
        <v>40</v>
      </c>
      <c r="E49" s="9">
        <v>6</v>
      </c>
      <c r="F49" s="9"/>
      <c r="G49" s="9"/>
      <c r="H49" s="9">
        <f>E49*G49</f>
        <v>0</v>
      </c>
    </row>
    <row r="50" spans="1:9" ht="29.25" customHeight="1" x14ac:dyDescent="0.2">
      <c r="A50" s="1" t="s">
        <v>229</v>
      </c>
      <c r="B50" s="4" t="s">
        <v>46</v>
      </c>
      <c r="C50" s="1" t="s">
        <v>42</v>
      </c>
      <c r="D50" s="1" t="s">
        <v>40</v>
      </c>
      <c r="E50" s="9">
        <v>2</v>
      </c>
      <c r="F50" s="9"/>
      <c r="G50" s="9"/>
      <c r="H50" s="9">
        <f>E50*G50</f>
        <v>0</v>
      </c>
    </row>
    <row r="51" spans="1:9" ht="29.25" customHeight="1" x14ac:dyDescent="0.2">
      <c r="A51" s="1" t="s">
        <v>244</v>
      </c>
      <c r="B51" s="4" t="s">
        <v>47</v>
      </c>
      <c r="C51" s="1" t="s">
        <v>146</v>
      </c>
      <c r="D51" s="1" t="s">
        <v>38</v>
      </c>
      <c r="E51" s="9">
        <f>393+375</f>
        <v>768</v>
      </c>
      <c r="F51" s="9"/>
      <c r="G51" s="9"/>
      <c r="H51" s="9">
        <f>E51*G51</f>
        <v>0</v>
      </c>
    </row>
    <row r="52" spans="1:9" ht="29.25" customHeight="1" x14ac:dyDescent="0.2">
      <c r="A52" s="1" t="s">
        <v>245</v>
      </c>
      <c r="B52" s="4" t="s">
        <v>48</v>
      </c>
      <c r="C52" s="1" t="s">
        <v>42</v>
      </c>
      <c r="D52" s="1" t="s">
        <v>38</v>
      </c>
      <c r="E52" s="9">
        <f>110+129</f>
        <v>239</v>
      </c>
      <c r="F52" s="9"/>
      <c r="G52" s="9"/>
      <c r="H52" s="9">
        <f>E52*G52</f>
        <v>0</v>
      </c>
    </row>
    <row r="53" spans="1:9" ht="29.25" customHeight="1" x14ac:dyDescent="0.2">
      <c r="A53" s="1" t="s">
        <v>233</v>
      </c>
      <c r="B53" s="4" t="s">
        <v>241</v>
      </c>
      <c r="C53" s="1" t="s">
        <v>49</v>
      </c>
      <c r="D53" s="1" t="s">
        <v>38</v>
      </c>
      <c r="E53" s="9">
        <v>2</v>
      </c>
      <c r="F53" s="9"/>
      <c r="G53" s="9"/>
      <c r="H53" s="9">
        <f>E53*G53</f>
        <v>0</v>
      </c>
    </row>
    <row r="54" spans="1:9" ht="29.25" customHeight="1" x14ac:dyDescent="0.2">
      <c r="A54" s="1" t="s">
        <v>239</v>
      </c>
      <c r="B54" s="4" t="s">
        <v>240</v>
      </c>
      <c r="C54" s="1" t="s">
        <v>42</v>
      </c>
      <c r="D54" s="1" t="s">
        <v>40</v>
      </c>
      <c r="E54" s="9">
        <v>27</v>
      </c>
      <c r="F54" s="9"/>
      <c r="G54" s="9"/>
      <c r="H54" s="9">
        <f>E54*G54</f>
        <v>0</v>
      </c>
    </row>
    <row r="55" spans="1:9" ht="29.25" customHeight="1" x14ac:dyDescent="0.2">
      <c r="A55" s="1" t="s">
        <v>242</v>
      </c>
      <c r="B55" s="4" t="s">
        <v>243</v>
      </c>
      <c r="C55" s="1" t="s">
        <v>42</v>
      </c>
      <c r="D55" s="1" t="s">
        <v>40</v>
      </c>
      <c r="E55" s="9">
        <v>32</v>
      </c>
      <c r="F55" s="9"/>
      <c r="G55" s="9"/>
      <c r="H55" s="9">
        <f>E55*G55</f>
        <v>0</v>
      </c>
    </row>
    <row r="56" spans="1:9" ht="29.25" customHeight="1" x14ac:dyDescent="0.2">
      <c r="A56" s="1" t="s">
        <v>261</v>
      </c>
      <c r="B56" s="4" t="s">
        <v>260</v>
      </c>
      <c r="C56" s="1" t="s">
        <v>57</v>
      </c>
      <c r="D56" s="1" t="s">
        <v>38</v>
      </c>
      <c r="E56" s="9">
        <v>832.83399999999995</v>
      </c>
      <c r="F56" s="9"/>
      <c r="G56" s="9"/>
      <c r="H56" s="9">
        <f>E56*G56</f>
        <v>0</v>
      </c>
    </row>
    <row r="57" spans="1:9" ht="29.25" customHeight="1" x14ac:dyDescent="0.2">
      <c r="A57" s="1" t="s">
        <v>248</v>
      </c>
      <c r="B57" s="4" t="s">
        <v>58</v>
      </c>
      <c r="C57" s="1" t="s">
        <v>57</v>
      </c>
      <c r="D57" s="1" t="s">
        <v>38</v>
      </c>
      <c r="E57" s="9">
        <f>80+(2*292.834)</f>
        <v>665.66800000000001</v>
      </c>
      <c r="F57" s="9"/>
      <c r="G57" s="9"/>
      <c r="H57" s="9">
        <f>E57*G57</f>
        <v>0</v>
      </c>
    </row>
    <row r="58" spans="1:9" ht="29.25" customHeight="1" x14ac:dyDescent="0.2">
      <c r="A58" s="32" t="s">
        <v>50</v>
      </c>
      <c r="B58" s="32" t="s">
        <v>51</v>
      </c>
      <c r="C58" s="33"/>
      <c r="D58" s="33"/>
      <c r="E58" s="34"/>
      <c r="F58" s="34"/>
      <c r="G58" s="36"/>
      <c r="H58" s="36"/>
      <c r="I58" s="21">
        <f>SUM(H59:H63)</f>
        <v>0</v>
      </c>
    </row>
    <row r="59" spans="1:9" ht="29.25" customHeight="1" x14ac:dyDescent="0.2">
      <c r="A59" s="1" t="s">
        <v>254</v>
      </c>
      <c r="B59" s="4" t="s">
        <v>255</v>
      </c>
      <c r="C59" s="1" t="s">
        <v>52</v>
      </c>
      <c r="D59" s="1" t="s">
        <v>158</v>
      </c>
      <c r="E59" s="9">
        <f>(832.834*4)*0.1</f>
        <v>333.1336</v>
      </c>
      <c r="F59" s="9"/>
      <c r="G59" s="9"/>
      <c r="H59" s="9">
        <f>E59*G59</f>
        <v>0</v>
      </c>
    </row>
    <row r="60" spans="1:9" ht="29.25" customHeight="1" x14ac:dyDescent="0.2">
      <c r="A60" s="1" t="s">
        <v>253</v>
      </c>
      <c r="B60" s="7" t="s">
        <v>256</v>
      </c>
      <c r="C60" s="1" t="s">
        <v>52</v>
      </c>
      <c r="D60" s="1" t="s">
        <v>158</v>
      </c>
      <c r="E60" s="9">
        <f>14+23</f>
        <v>37</v>
      </c>
      <c r="F60" s="9"/>
      <c r="G60" s="9"/>
      <c r="H60" s="9">
        <f>E60*G60</f>
        <v>0</v>
      </c>
    </row>
    <row r="61" spans="1:9" ht="29.25" customHeight="1" x14ac:dyDescent="0.2">
      <c r="A61" s="1" t="s">
        <v>252</v>
      </c>
      <c r="B61" s="4" t="s">
        <v>257</v>
      </c>
      <c r="C61" s="1" t="s">
        <v>52</v>
      </c>
      <c r="D61" s="1" t="s">
        <v>40</v>
      </c>
      <c r="E61" s="9">
        <v>24</v>
      </c>
      <c r="F61" s="9"/>
      <c r="G61" s="9"/>
      <c r="H61" s="9">
        <f>E61*G61</f>
        <v>0</v>
      </c>
    </row>
    <row r="62" spans="1:9" ht="29.25" customHeight="1" x14ac:dyDescent="0.2">
      <c r="A62" s="1" t="s">
        <v>251</v>
      </c>
      <c r="B62" s="4" t="s">
        <v>272</v>
      </c>
      <c r="C62" s="1" t="s">
        <v>52</v>
      </c>
      <c r="D62" s="1" t="s">
        <v>40</v>
      </c>
      <c r="E62" s="9">
        <f>((832.834*3)/8)</f>
        <v>312.31274999999999</v>
      </c>
      <c r="F62" s="9"/>
      <c r="G62" s="9"/>
      <c r="H62" s="9">
        <f>E62*G62</f>
        <v>0</v>
      </c>
    </row>
    <row r="63" spans="1:9" ht="29.25" customHeight="1" x14ac:dyDescent="0.2">
      <c r="A63" s="1" t="s">
        <v>250</v>
      </c>
      <c r="B63" s="4" t="s">
        <v>53</v>
      </c>
      <c r="C63" s="1" t="s">
        <v>52</v>
      </c>
      <c r="D63" s="1" t="s">
        <v>158</v>
      </c>
      <c r="E63" s="9">
        <f>(11*0.44)+(3*0.36)+(3*3.6)</f>
        <v>16.72</v>
      </c>
      <c r="F63" s="9"/>
      <c r="G63" s="9"/>
      <c r="H63" s="9">
        <f>E63*G63</f>
        <v>0</v>
      </c>
    </row>
    <row r="64" spans="1:9" ht="29.25" customHeight="1" x14ac:dyDescent="0.2">
      <c r="A64" s="32" t="s">
        <v>54</v>
      </c>
      <c r="B64" s="32" t="s">
        <v>55</v>
      </c>
      <c r="C64" s="33"/>
      <c r="D64" s="33"/>
      <c r="E64" s="33"/>
      <c r="F64" s="33"/>
      <c r="G64" s="36"/>
      <c r="H64" s="36"/>
      <c r="I64" s="21">
        <f>SUM(H65:H68)</f>
        <v>0</v>
      </c>
    </row>
    <row r="65" spans="1:9" ht="29.25" customHeight="1" x14ac:dyDescent="0.2">
      <c r="A65" s="1" t="s">
        <v>59</v>
      </c>
      <c r="B65" s="4" t="s">
        <v>249</v>
      </c>
      <c r="C65" s="8"/>
      <c r="D65" s="1" t="s">
        <v>158</v>
      </c>
      <c r="E65" s="9">
        <f>(834.834*2)+(292.834*2)</f>
        <v>2255.3359999999998</v>
      </c>
      <c r="F65" s="9"/>
      <c r="G65" s="9"/>
      <c r="H65" s="9">
        <f>E65*G65</f>
        <v>0</v>
      </c>
    </row>
    <row r="66" spans="1:9" ht="29.25" customHeight="1" x14ac:dyDescent="0.2">
      <c r="A66" s="1" t="s">
        <v>285</v>
      </c>
      <c r="B66" s="4" t="s">
        <v>286</v>
      </c>
      <c r="C66" s="8"/>
      <c r="D66" s="1" t="s">
        <v>159</v>
      </c>
      <c r="E66" s="9">
        <f>E65*0.05</f>
        <v>112.76679999999999</v>
      </c>
      <c r="F66" s="9"/>
      <c r="G66" s="9"/>
      <c r="H66" s="9">
        <f>E66*G66</f>
        <v>0</v>
      </c>
    </row>
    <row r="67" spans="1:9" ht="29.25" customHeight="1" x14ac:dyDescent="0.2">
      <c r="A67" s="1" t="s">
        <v>263</v>
      </c>
      <c r="B67" s="4" t="s">
        <v>265</v>
      </c>
      <c r="C67" s="1" t="s">
        <v>61</v>
      </c>
      <c r="D67" s="1" t="s">
        <v>38</v>
      </c>
      <c r="E67" s="9">
        <v>460</v>
      </c>
      <c r="F67" s="9"/>
      <c r="G67" s="9"/>
      <c r="H67" s="9">
        <f>E67*G67</f>
        <v>0</v>
      </c>
    </row>
    <row r="68" spans="1:9" ht="29.25" customHeight="1" x14ac:dyDescent="0.2">
      <c r="A68" s="1" t="s">
        <v>264</v>
      </c>
      <c r="B68" s="4" t="s">
        <v>60</v>
      </c>
      <c r="C68" s="1" t="s">
        <v>61</v>
      </c>
      <c r="D68" s="1" t="s">
        <v>38</v>
      </c>
      <c r="E68" s="9">
        <v>832.83399999999995</v>
      </c>
      <c r="F68" s="9"/>
      <c r="G68" s="9"/>
      <c r="H68" s="9">
        <f>E68*G68</f>
        <v>0</v>
      </c>
    </row>
    <row r="69" spans="1:9" ht="29.25" customHeight="1" x14ac:dyDescent="0.2">
      <c r="A69" s="32" t="s">
        <v>62</v>
      </c>
      <c r="B69" s="32" t="s">
        <v>247</v>
      </c>
      <c r="C69" s="33"/>
      <c r="D69" s="33"/>
      <c r="E69" s="34"/>
      <c r="F69" s="34"/>
      <c r="G69" s="36"/>
      <c r="H69" s="36"/>
    </row>
    <row r="70" spans="1:9" ht="29.25" customHeight="1" x14ac:dyDescent="0.2">
      <c r="A70" s="1" t="s">
        <v>63</v>
      </c>
      <c r="B70" s="4" t="s">
        <v>262</v>
      </c>
      <c r="C70" s="8"/>
      <c r="D70" s="1" t="s">
        <v>158</v>
      </c>
      <c r="E70" s="9">
        <f>7560+4099.67+2456.15</f>
        <v>14115.82</v>
      </c>
      <c r="F70" s="9"/>
      <c r="G70" s="9"/>
      <c r="H70" s="9">
        <f>E70*G70</f>
        <v>0</v>
      </c>
      <c r="I70" s="21">
        <f>SUM(H70)</f>
        <v>0</v>
      </c>
    </row>
    <row r="71" spans="1:9" ht="29.25" customHeight="1" x14ac:dyDescent="0.2">
      <c r="A71" s="32" t="s">
        <v>64</v>
      </c>
      <c r="B71" s="32" t="s">
        <v>65</v>
      </c>
      <c r="C71" s="33"/>
      <c r="D71" s="33"/>
      <c r="E71" s="34"/>
      <c r="F71" s="34"/>
      <c r="G71" s="36"/>
      <c r="H71" s="36"/>
      <c r="I71" s="21">
        <f>SUM(H72:H73)</f>
        <v>0</v>
      </c>
    </row>
    <row r="72" spans="1:9" ht="29.25" customHeight="1" x14ac:dyDescent="0.2">
      <c r="A72" s="1" t="s">
        <v>258</v>
      </c>
      <c r="B72" s="4" t="s">
        <v>66</v>
      </c>
      <c r="C72" s="1" t="s">
        <v>67</v>
      </c>
      <c r="D72" s="1" t="s">
        <v>158</v>
      </c>
      <c r="E72" s="9">
        <v>2289.23</v>
      </c>
      <c r="F72" s="9"/>
      <c r="G72" s="9"/>
      <c r="H72" s="9">
        <f>E72*G72</f>
        <v>0</v>
      </c>
    </row>
    <row r="73" spans="1:9" ht="29.25" customHeight="1" x14ac:dyDescent="0.2">
      <c r="A73" s="1" t="s">
        <v>259</v>
      </c>
      <c r="B73" s="4" t="s">
        <v>68</v>
      </c>
      <c r="C73" s="8"/>
      <c r="D73" s="1" t="s">
        <v>40</v>
      </c>
      <c r="E73" s="9">
        <v>149.01</v>
      </c>
      <c r="F73" s="9"/>
      <c r="G73" s="9"/>
      <c r="H73" s="9">
        <f>E73*G73</f>
        <v>0</v>
      </c>
    </row>
    <row r="74" spans="1:9" ht="29.25" customHeight="1" x14ac:dyDescent="0.2">
      <c r="A74" s="32" t="s">
        <v>69</v>
      </c>
      <c r="B74" s="32" t="s">
        <v>70</v>
      </c>
      <c r="C74" s="33"/>
      <c r="D74" s="33"/>
      <c r="E74" s="34"/>
      <c r="F74" s="34"/>
      <c r="G74" s="36"/>
      <c r="H74" s="36"/>
      <c r="I74" s="21">
        <f>SUM(H75:H80)</f>
        <v>0</v>
      </c>
    </row>
    <row r="75" spans="1:9" ht="29.25" customHeight="1" x14ac:dyDescent="0.2">
      <c r="A75" s="1" t="s">
        <v>71</v>
      </c>
      <c r="B75" s="4" t="s">
        <v>72</v>
      </c>
      <c r="C75" s="1" t="s">
        <v>266</v>
      </c>
      <c r="D75" s="1" t="s">
        <v>38</v>
      </c>
      <c r="E75" s="9">
        <v>184</v>
      </c>
      <c r="F75" s="9"/>
      <c r="G75" s="9"/>
      <c r="H75" s="9">
        <f>E75*G75</f>
        <v>0</v>
      </c>
    </row>
    <row r="76" spans="1:9" ht="29.25" customHeight="1" x14ac:dyDescent="0.2">
      <c r="A76" s="1" t="s">
        <v>73</v>
      </c>
      <c r="B76" s="4" t="s">
        <v>162</v>
      </c>
      <c r="C76" s="1" t="s">
        <v>266</v>
      </c>
      <c r="D76" s="1" t="s">
        <v>40</v>
      </c>
      <c r="E76" s="9">
        <v>220</v>
      </c>
      <c r="F76" s="9"/>
      <c r="G76" s="9"/>
      <c r="H76" s="9">
        <f>E76*G76</f>
        <v>0</v>
      </c>
    </row>
    <row r="77" spans="1:9" ht="29.25" customHeight="1" x14ac:dyDescent="0.2">
      <c r="A77" s="1" t="s">
        <v>163</v>
      </c>
      <c r="B77" s="4" t="s">
        <v>166</v>
      </c>
      <c r="C77" s="1"/>
      <c r="D77" s="1" t="s">
        <v>159</v>
      </c>
      <c r="E77" s="9">
        <v>80</v>
      </c>
      <c r="F77" s="9"/>
      <c r="G77" s="9"/>
      <c r="H77" s="9">
        <f>E77*G77</f>
        <v>0</v>
      </c>
    </row>
    <row r="78" spans="1:9" ht="29.25" customHeight="1" x14ac:dyDescent="0.2">
      <c r="A78" s="1" t="s">
        <v>164</v>
      </c>
      <c r="B78" s="4" t="s">
        <v>167</v>
      </c>
      <c r="C78" s="1" t="s">
        <v>266</v>
      </c>
      <c r="D78" s="1" t="s">
        <v>40</v>
      </c>
      <c r="E78" s="9">
        <v>16</v>
      </c>
      <c r="F78" s="9"/>
      <c r="G78" s="9"/>
      <c r="H78" s="9">
        <f>E78*G78</f>
        <v>0</v>
      </c>
    </row>
    <row r="79" spans="1:9" ht="29.25" customHeight="1" x14ac:dyDescent="0.2">
      <c r="A79" s="1" t="s">
        <v>165</v>
      </c>
      <c r="B79" s="4" t="s">
        <v>168</v>
      </c>
      <c r="C79" s="1" t="s">
        <v>266</v>
      </c>
      <c r="D79" s="1" t="s">
        <v>38</v>
      </c>
      <c r="E79" s="9">
        <v>1027</v>
      </c>
      <c r="F79" s="9"/>
      <c r="G79" s="9"/>
      <c r="H79" s="9">
        <f>E79*G79</f>
        <v>0</v>
      </c>
    </row>
    <row r="80" spans="1:9" ht="29.25" customHeight="1" x14ac:dyDescent="0.2">
      <c r="A80" s="1" t="s">
        <v>73</v>
      </c>
      <c r="B80" s="4" t="s">
        <v>162</v>
      </c>
      <c r="C80" s="1" t="s">
        <v>266</v>
      </c>
      <c r="D80" s="1" t="s">
        <v>40</v>
      </c>
      <c r="E80" s="9">
        <v>166</v>
      </c>
      <c r="F80" s="9"/>
      <c r="G80" s="9"/>
      <c r="H80" s="9">
        <f>E80*G80</f>
        <v>0</v>
      </c>
    </row>
    <row r="81" spans="1:9" ht="29.25" customHeight="1" x14ac:dyDescent="0.2">
      <c r="A81" s="32" t="s">
        <v>74</v>
      </c>
      <c r="B81" s="32" t="s">
        <v>75</v>
      </c>
      <c r="C81" s="33"/>
      <c r="D81" s="33"/>
      <c r="E81" s="34"/>
      <c r="F81" s="34"/>
      <c r="G81" s="36"/>
      <c r="H81" s="36"/>
      <c r="I81" s="21">
        <f>SUM(H83:H141)</f>
        <v>0</v>
      </c>
    </row>
    <row r="82" spans="1:9" ht="29.25" customHeight="1" x14ac:dyDescent="0.2">
      <c r="A82" s="8"/>
      <c r="B82" s="3" t="s">
        <v>76</v>
      </c>
      <c r="C82" s="8"/>
      <c r="D82" s="8"/>
      <c r="E82" s="9"/>
      <c r="F82" s="9"/>
      <c r="G82" s="9"/>
      <c r="H82" s="9"/>
    </row>
    <row r="83" spans="1:9" ht="153" x14ac:dyDescent="0.2">
      <c r="A83" s="1" t="s">
        <v>77</v>
      </c>
      <c r="B83" s="7" t="s">
        <v>274</v>
      </c>
      <c r="C83" s="8" t="s">
        <v>153</v>
      </c>
      <c r="D83" s="1" t="s">
        <v>40</v>
      </c>
      <c r="E83" s="9">
        <v>20</v>
      </c>
      <c r="F83" s="9"/>
      <c r="G83" s="9"/>
      <c r="H83" s="9">
        <f>E83*G83</f>
        <v>0</v>
      </c>
    </row>
    <row r="84" spans="1:9" ht="25.5" x14ac:dyDescent="0.2">
      <c r="A84" s="1" t="s">
        <v>78</v>
      </c>
      <c r="B84" s="4" t="s">
        <v>175</v>
      </c>
      <c r="C84" s="8" t="s">
        <v>153</v>
      </c>
      <c r="D84" s="1" t="s">
        <v>40</v>
      </c>
      <c r="E84" s="9">
        <v>80</v>
      </c>
      <c r="F84" s="9"/>
      <c r="G84" s="9"/>
      <c r="H84" s="9">
        <f>E84*G84</f>
        <v>0</v>
      </c>
    </row>
    <row r="85" spans="1:9" ht="25.5" x14ac:dyDescent="0.2">
      <c r="A85" s="1" t="s">
        <v>79</v>
      </c>
      <c r="B85" s="4" t="s">
        <v>275</v>
      </c>
      <c r="C85" s="8" t="s">
        <v>153</v>
      </c>
      <c r="D85" s="1" t="s">
        <v>40</v>
      </c>
      <c r="E85" s="9">
        <v>40</v>
      </c>
      <c r="F85" s="9"/>
      <c r="G85" s="9"/>
      <c r="H85" s="9">
        <f>E85*G85</f>
        <v>0</v>
      </c>
    </row>
    <row r="86" spans="1:9" ht="29.25" customHeight="1" x14ac:dyDescent="0.2">
      <c r="A86" s="37"/>
      <c r="B86" s="35" t="s">
        <v>169</v>
      </c>
      <c r="C86" s="37"/>
      <c r="D86" s="37"/>
      <c r="E86" s="36"/>
      <c r="F86" s="36"/>
      <c r="G86" s="36"/>
      <c r="H86" s="36"/>
    </row>
    <row r="87" spans="1:9" ht="38.25" x14ac:dyDescent="0.2">
      <c r="A87" s="1" t="s">
        <v>80</v>
      </c>
      <c r="B87" s="7" t="s">
        <v>148</v>
      </c>
      <c r="C87" s="8" t="s">
        <v>149</v>
      </c>
      <c r="D87" s="1" t="s">
        <v>38</v>
      </c>
      <c r="E87" s="9">
        <v>1048</v>
      </c>
      <c r="F87" s="9"/>
      <c r="G87" s="9"/>
      <c r="H87" s="9">
        <f>E87*G87</f>
        <v>0</v>
      </c>
    </row>
    <row r="88" spans="1:9" ht="29.25" customHeight="1" x14ac:dyDescent="0.2">
      <c r="A88" s="1" t="s">
        <v>81</v>
      </c>
      <c r="B88" s="4" t="s">
        <v>82</v>
      </c>
      <c r="C88" s="8" t="s">
        <v>147</v>
      </c>
      <c r="D88" s="1" t="s">
        <v>40</v>
      </c>
      <c r="E88" s="9">
        <v>6</v>
      </c>
      <c r="F88" s="9"/>
      <c r="G88" s="9"/>
      <c r="H88" s="9">
        <f>E88*G88</f>
        <v>0</v>
      </c>
    </row>
    <row r="89" spans="1:9" ht="29.25" customHeight="1" x14ac:dyDescent="0.2">
      <c r="A89" s="1" t="s">
        <v>171</v>
      </c>
      <c r="B89" s="4" t="s">
        <v>170</v>
      </c>
      <c r="C89" s="8"/>
      <c r="D89" s="1" t="s">
        <v>159</v>
      </c>
      <c r="E89" s="9">
        <v>92</v>
      </c>
      <c r="F89" s="9"/>
      <c r="G89" s="9"/>
      <c r="H89" s="9">
        <f>E89*G89</f>
        <v>0</v>
      </c>
    </row>
    <row r="90" spans="1:9" ht="29.25" customHeight="1" x14ac:dyDescent="0.2">
      <c r="A90" s="1" t="s">
        <v>277</v>
      </c>
      <c r="B90" s="4" t="s">
        <v>83</v>
      </c>
      <c r="C90" s="8"/>
      <c r="D90" s="1" t="s">
        <v>159</v>
      </c>
      <c r="E90" s="9">
        <v>24</v>
      </c>
      <c r="F90" s="9"/>
      <c r="G90" s="9"/>
      <c r="H90" s="9">
        <f>E90*G90</f>
        <v>0</v>
      </c>
    </row>
    <row r="91" spans="1:9" ht="29.25" customHeight="1" x14ac:dyDescent="0.2">
      <c r="A91" s="1" t="s">
        <v>276</v>
      </c>
      <c r="B91" s="4" t="s">
        <v>84</v>
      </c>
      <c r="C91" s="8"/>
      <c r="D91" s="1" t="s">
        <v>159</v>
      </c>
      <c r="E91" s="9">
        <v>84</v>
      </c>
      <c r="F91" s="9"/>
      <c r="G91" s="9"/>
      <c r="H91" s="9">
        <f>E91*G91</f>
        <v>0</v>
      </c>
    </row>
    <row r="92" spans="1:9" ht="29.25" customHeight="1" x14ac:dyDescent="0.2">
      <c r="A92" s="8" t="s">
        <v>178</v>
      </c>
      <c r="B92" s="4" t="s">
        <v>287</v>
      </c>
      <c r="C92" s="1" t="s">
        <v>85</v>
      </c>
      <c r="D92" s="1" t="s">
        <v>159</v>
      </c>
      <c r="E92" s="9">
        <v>132</v>
      </c>
      <c r="F92" s="9"/>
      <c r="G92" s="9"/>
      <c r="H92" s="9">
        <f>E92*G92</f>
        <v>0</v>
      </c>
    </row>
    <row r="93" spans="1:9" ht="29.25" customHeight="1" x14ac:dyDescent="0.2">
      <c r="A93" s="37"/>
      <c r="B93" s="35" t="s">
        <v>86</v>
      </c>
      <c r="C93" s="37"/>
      <c r="D93" s="37"/>
      <c r="E93" s="36"/>
      <c r="F93" s="36"/>
      <c r="G93" s="36"/>
      <c r="H93" s="36"/>
    </row>
    <row r="94" spans="1:9" ht="29.25" customHeight="1" x14ac:dyDescent="0.2">
      <c r="A94" s="1" t="s">
        <v>87</v>
      </c>
      <c r="B94" s="4" t="s">
        <v>88</v>
      </c>
      <c r="C94" s="8" t="s">
        <v>153</v>
      </c>
      <c r="D94" s="1" t="s">
        <v>38</v>
      </c>
      <c r="E94" s="9">
        <v>366</v>
      </c>
      <c r="F94" s="9"/>
      <c r="G94" s="9"/>
      <c r="H94" s="9">
        <f>E94*G94</f>
        <v>0</v>
      </c>
    </row>
    <row r="95" spans="1:9" ht="29.25" customHeight="1" x14ac:dyDescent="0.2">
      <c r="A95" s="1" t="s">
        <v>87</v>
      </c>
      <c r="B95" s="4" t="s">
        <v>150</v>
      </c>
      <c r="C95" s="8" t="s">
        <v>153</v>
      </c>
      <c r="D95" s="1" t="s">
        <v>38</v>
      </c>
      <c r="E95" s="9">
        <v>366</v>
      </c>
      <c r="F95" s="9"/>
      <c r="G95" s="9"/>
      <c r="H95" s="9">
        <f>E95*G95</f>
        <v>0</v>
      </c>
    </row>
    <row r="96" spans="1:9" ht="29.25" customHeight="1" x14ac:dyDescent="0.2">
      <c r="A96" s="1" t="s">
        <v>87</v>
      </c>
      <c r="B96" s="4" t="s">
        <v>89</v>
      </c>
      <c r="C96" s="8" t="s">
        <v>153</v>
      </c>
      <c r="D96" s="1" t="s">
        <v>38</v>
      </c>
      <c r="E96" s="9">
        <v>366</v>
      </c>
      <c r="F96" s="9"/>
      <c r="G96" s="9"/>
      <c r="H96" s="9">
        <f>E96*G96</f>
        <v>0</v>
      </c>
    </row>
    <row r="97" spans="1:8" ht="29.25" customHeight="1" x14ac:dyDescent="0.2">
      <c r="A97" s="1" t="s">
        <v>90</v>
      </c>
      <c r="B97" s="4" t="s">
        <v>91</v>
      </c>
      <c r="C97" s="8" t="s">
        <v>153</v>
      </c>
      <c r="D97" s="1" t="s">
        <v>38</v>
      </c>
      <c r="E97" s="9">
        <v>3310</v>
      </c>
      <c r="F97" s="9"/>
      <c r="G97" s="9"/>
      <c r="H97" s="9">
        <f>E97*G97</f>
        <v>0</v>
      </c>
    </row>
    <row r="98" spans="1:8" ht="29.25" customHeight="1" x14ac:dyDescent="0.2">
      <c r="A98" s="1" t="s">
        <v>90</v>
      </c>
      <c r="B98" s="4" t="s">
        <v>92</v>
      </c>
      <c r="C98" s="8" t="s">
        <v>153</v>
      </c>
      <c r="D98" s="1" t="s">
        <v>38</v>
      </c>
      <c r="E98" s="9">
        <v>1104</v>
      </c>
      <c r="F98" s="9"/>
      <c r="G98" s="9"/>
      <c r="H98" s="9">
        <f>E98*G98</f>
        <v>0</v>
      </c>
    </row>
    <row r="99" spans="1:8" ht="29.25" customHeight="1" x14ac:dyDescent="0.2">
      <c r="A99" s="1" t="s">
        <v>90</v>
      </c>
      <c r="B99" s="7" t="s">
        <v>179</v>
      </c>
      <c r="C99" s="8" t="s">
        <v>153</v>
      </c>
      <c r="D99" s="1" t="s">
        <v>38</v>
      </c>
      <c r="E99" s="9">
        <v>1164</v>
      </c>
      <c r="F99" s="9"/>
      <c r="G99" s="9"/>
      <c r="H99" s="9">
        <f>E99*G99</f>
        <v>0</v>
      </c>
    </row>
    <row r="100" spans="1:8" ht="29.25" customHeight="1" x14ac:dyDescent="0.2">
      <c r="A100" s="1" t="s">
        <v>93</v>
      </c>
      <c r="B100" s="7" t="s">
        <v>151</v>
      </c>
      <c r="C100" s="8" t="s">
        <v>153</v>
      </c>
      <c r="D100" s="1" t="s">
        <v>40</v>
      </c>
      <c r="E100" s="9">
        <v>10</v>
      </c>
      <c r="F100" s="9"/>
      <c r="G100" s="9"/>
      <c r="H100" s="9">
        <f>E100*G100</f>
        <v>0</v>
      </c>
    </row>
    <row r="101" spans="1:8" ht="29.25" customHeight="1" x14ac:dyDescent="0.2">
      <c r="A101" s="1" t="s">
        <v>94</v>
      </c>
      <c r="B101" s="7" t="s">
        <v>278</v>
      </c>
      <c r="C101" s="8" t="s">
        <v>153</v>
      </c>
      <c r="D101" s="1" t="s">
        <v>40</v>
      </c>
      <c r="E101" s="9">
        <v>40</v>
      </c>
      <c r="F101" s="9"/>
      <c r="G101" s="9"/>
      <c r="H101" s="9">
        <f>E101*G101</f>
        <v>0</v>
      </c>
    </row>
    <row r="102" spans="1:8" ht="29.25" customHeight="1" x14ac:dyDescent="0.2">
      <c r="A102" s="1" t="s">
        <v>95</v>
      </c>
      <c r="B102" s="7" t="s">
        <v>180</v>
      </c>
      <c r="C102" s="8" t="s">
        <v>153</v>
      </c>
      <c r="D102" s="1" t="s">
        <v>40</v>
      </c>
      <c r="E102" s="9">
        <v>20</v>
      </c>
      <c r="F102" s="9"/>
      <c r="G102" s="9"/>
      <c r="H102" s="9">
        <f>E102*G102</f>
        <v>0</v>
      </c>
    </row>
    <row r="103" spans="1:8" ht="38.25" x14ac:dyDescent="0.2">
      <c r="A103" s="1" t="s">
        <v>96</v>
      </c>
      <c r="B103" s="7" t="s">
        <v>152</v>
      </c>
      <c r="C103" s="8" t="s">
        <v>153</v>
      </c>
      <c r="D103" s="1" t="s">
        <v>40</v>
      </c>
      <c r="E103" s="9">
        <v>20</v>
      </c>
      <c r="F103" s="9"/>
      <c r="G103" s="9"/>
      <c r="H103" s="9">
        <f>E103*G103</f>
        <v>0</v>
      </c>
    </row>
    <row r="104" spans="1:8" ht="51" x14ac:dyDescent="0.2">
      <c r="A104" s="1" t="s">
        <v>97</v>
      </c>
      <c r="B104" s="7" t="s">
        <v>181</v>
      </c>
      <c r="C104" s="8" t="s">
        <v>153</v>
      </c>
      <c r="D104" s="1" t="s">
        <v>40</v>
      </c>
      <c r="E104" s="9">
        <v>60</v>
      </c>
      <c r="F104" s="9"/>
      <c r="G104" s="9"/>
      <c r="H104" s="9">
        <f>E104*G104</f>
        <v>0</v>
      </c>
    </row>
    <row r="105" spans="1:8" ht="29.25" customHeight="1" x14ac:dyDescent="0.2">
      <c r="A105" s="1" t="s">
        <v>98</v>
      </c>
      <c r="B105" s="4" t="s">
        <v>99</v>
      </c>
      <c r="C105" s="8" t="s">
        <v>153</v>
      </c>
      <c r="D105" s="1" t="s">
        <v>40</v>
      </c>
      <c r="E105" s="9">
        <v>20</v>
      </c>
      <c r="F105" s="9"/>
      <c r="G105" s="9"/>
      <c r="H105" s="9">
        <f>E105*G105</f>
        <v>0</v>
      </c>
    </row>
    <row r="106" spans="1:8" ht="29.25" customHeight="1" x14ac:dyDescent="0.2">
      <c r="A106" s="1" t="s">
        <v>100</v>
      </c>
      <c r="B106" s="4" t="s">
        <v>101</v>
      </c>
      <c r="C106" s="8" t="s">
        <v>153</v>
      </c>
      <c r="D106" s="1" t="s">
        <v>40</v>
      </c>
      <c r="E106" s="9">
        <v>20</v>
      </c>
      <c r="F106" s="9"/>
      <c r="G106" s="9"/>
      <c r="H106" s="9">
        <f>E106*G106</f>
        <v>0</v>
      </c>
    </row>
    <row r="107" spans="1:8" ht="29.25" customHeight="1" x14ac:dyDescent="0.2">
      <c r="A107" s="37"/>
      <c r="B107" s="35" t="s">
        <v>172</v>
      </c>
      <c r="C107" s="37"/>
      <c r="D107" s="37"/>
      <c r="E107" s="36"/>
      <c r="F107" s="36"/>
      <c r="G107" s="36"/>
      <c r="H107" s="36"/>
    </row>
    <row r="108" spans="1:8" ht="29.25" customHeight="1" x14ac:dyDescent="0.2">
      <c r="A108" s="1" t="s">
        <v>102</v>
      </c>
      <c r="B108" s="4" t="s">
        <v>103</v>
      </c>
      <c r="C108" s="8" t="s">
        <v>153</v>
      </c>
      <c r="D108" s="1" t="s">
        <v>40</v>
      </c>
      <c r="E108" s="9">
        <v>1</v>
      </c>
      <c r="F108" s="9"/>
      <c r="G108" s="9"/>
      <c r="H108" s="9">
        <f>E108*G108</f>
        <v>0</v>
      </c>
    </row>
    <row r="109" spans="1:8" ht="29.25" customHeight="1" x14ac:dyDescent="0.2">
      <c r="A109" s="1" t="s">
        <v>104</v>
      </c>
      <c r="B109" s="4" t="s">
        <v>105</v>
      </c>
      <c r="C109" s="8" t="s">
        <v>153</v>
      </c>
      <c r="D109" s="1" t="s">
        <v>40</v>
      </c>
      <c r="E109" s="9">
        <v>1</v>
      </c>
      <c r="F109" s="9"/>
      <c r="G109" s="9"/>
      <c r="H109" s="9">
        <f>E109*G109</f>
        <v>0</v>
      </c>
    </row>
    <row r="110" spans="1:8" ht="29.25" customHeight="1" x14ac:dyDescent="0.2">
      <c r="A110" s="1" t="s">
        <v>106</v>
      </c>
      <c r="B110" s="4" t="s">
        <v>107</v>
      </c>
      <c r="C110" s="8" t="s">
        <v>153</v>
      </c>
      <c r="D110" s="1" t="s">
        <v>40</v>
      </c>
      <c r="E110" s="9">
        <v>1</v>
      </c>
      <c r="F110" s="9"/>
      <c r="G110" s="9"/>
      <c r="H110" s="9">
        <f>E110*G110</f>
        <v>0</v>
      </c>
    </row>
    <row r="111" spans="1:8" ht="29.25" customHeight="1" x14ac:dyDescent="0.2">
      <c r="A111" s="1" t="s">
        <v>90</v>
      </c>
      <c r="B111" s="7" t="s">
        <v>182</v>
      </c>
      <c r="C111" s="8" t="s">
        <v>153</v>
      </c>
      <c r="D111" s="1" t="s">
        <v>38</v>
      </c>
      <c r="E111" s="9">
        <v>58</v>
      </c>
      <c r="F111" s="9"/>
      <c r="G111" s="9"/>
      <c r="H111" s="9">
        <f>E111*G111</f>
        <v>0</v>
      </c>
    </row>
    <row r="112" spans="1:8" ht="29.25" customHeight="1" x14ac:dyDescent="0.2">
      <c r="A112" s="1" t="s">
        <v>90</v>
      </c>
      <c r="B112" s="4" t="s">
        <v>154</v>
      </c>
      <c r="C112" s="8" t="s">
        <v>153</v>
      </c>
      <c r="D112" s="1" t="s">
        <v>38</v>
      </c>
      <c r="E112" s="9">
        <v>20</v>
      </c>
      <c r="F112" s="9"/>
      <c r="G112" s="9"/>
      <c r="H112" s="9">
        <f>E112*G112</f>
        <v>0</v>
      </c>
    </row>
    <row r="113" spans="1:8" ht="29.25" customHeight="1" x14ac:dyDescent="0.2">
      <c r="A113" s="1" t="s">
        <v>90</v>
      </c>
      <c r="B113" s="4" t="s">
        <v>108</v>
      </c>
      <c r="C113" s="8" t="s">
        <v>153</v>
      </c>
      <c r="D113" s="1" t="s">
        <v>38</v>
      </c>
      <c r="E113" s="9">
        <v>40</v>
      </c>
      <c r="F113" s="9"/>
      <c r="G113" s="9"/>
      <c r="H113" s="9">
        <f>E113*G113</f>
        <v>0</v>
      </c>
    </row>
    <row r="114" spans="1:8" ht="29.25" customHeight="1" x14ac:dyDescent="0.2">
      <c r="A114" s="1" t="s">
        <v>109</v>
      </c>
      <c r="B114" s="7" t="s">
        <v>183</v>
      </c>
      <c r="C114" s="8" t="s">
        <v>153</v>
      </c>
      <c r="D114" s="1" t="s">
        <v>38</v>
      </c>
      <c r="E114" s="9">
        <v>20</v>
      </c>
      <c r="F114" s="9"/>
      <c r="G114" s="9"/>
      <c r="H114" s="9">
        <f>E114*G114</f>
        <v>0</v>
      </c>
    </row>
    <row r="115" spans="1:8" ht="29.25" customHeight="1" x14ac:dyDescent="0.2">
      <c r="A115" s="1" t="s">
        <v>110</v>
      </c>
      <c r="B115" s="4" t="s">
        <v>111</v>
      </c>
      <c r="C115" s="8" t="s">
        <v>153</v>
      </c>
      <c r="D115" s="1" t="s">
        <v>40</v>
      </c>
      <c r="E115" s="9">
        <v>1</v>
      </c>
      <c r="F115" s="9"/>
      <c r="G115" s="9"/>
      <c r="H115" s="9">
        <f>E115*G115</f>
        <v>0</v>
      </c>
    </row>
    <row r="116" spans="1:8" ht="29.25" customHeight="1" x14ac:dyDescent="0.2">
      <c r="A116" s="1" t="s">
        <v>112</v>
      </c>
      <c r="B116" s="4" t="s">
        <v>113</v>
      </c>
      <c r="C116" s="8" t="s">
        <v>153</v>
      </c>
      <c r="D116" s="1" t="s">
        <v>40</v>
      </c>
      <c r="E116" s="9">
        <v>1</v>
      </c>
      <c r="F116" s="9"/>
      <c r="G116" s="9"/>
      <c r="H116" s="9">
        <f>E116*G116</f>
        <v>0</v>
      </c>
    </row>
    <row r="117" spans="1:8" ht="29.25" customHeight="1" x14ac:dyDescent="0.2">
      <c r="A117" s="1" t="s">
        <v>114</v>
      </c>
      <c r="B117" s="4" t="s">
        <v>115</v>
      </c>
      <c r="C117" s="8" t="s">
        <v>153</v>
      </c>
      <c r="D117" s="1" t="s">
        <v>40</v>
      </c>
      <c r="E117" s="9">
        <v>8</v>
      </c>
      <c r="F117" s="9"/>
      <c r="G117" s="9"/>
      <c r="H117" s="9">
        <f>E117*G117</f>
        <v>0</v>
      </c>
    </row>
    <row r="118" spans="1:8" ht="29.25" customHeight="1" x14ac:dyDescent="0.2">
      <c r="A118" s="1" t="s">
        <v>116</v>
      </c>
      <c r="B118" s="7" t="s">
        <v>155</v>
      </c>
      <c r="C118" s="8" t="s">
        <v>153</v>
      </c>
      <c r="D118" s="1" t="s">
        <v>40</v>
      </c>
      <c r="E118" s="9">
        <v>4</v>
      </c>
      <c r="F118" s="9"/>
      <c r="G118" s="9"/>
      <c r="H118" s="9">
        <f>E118*G118</f>
        <v>0</v>
      </c>
    </row>
    <row r="119" spans="1:8" ht="29.25" customHeight="1" x14ac:dyDescent="0.2">
      <c r="A119" s="1" t="s">
        <v>117</v>
      </c>
      <c r="B119" s="4" t="s">
        <v>173</v>
      </c>
      <c r="C119" s="8" t="s">
        <v>153</v>
      </c>
      <c r="D119" s="1" t="s">
        <v>40</v>
      </c>
      <c r="E119" s="9">
        <v>4</v>
      </c>
      <c r="F119" s="9"/>
      <c r="G119" s="9"/>
      <c r="H119" s="9">
        <f>E119*G119</f>
        <v>0</v>
      </c>
    </row>
    <row r="120" spans="1:8" ht="29.25" customHeight="1" x14ac:dyDescent="0.2">
      <c r="A120" s="1" t="s">
        <v>118</v>
      </c>
      <c r="B120" s="4" t="s">
        <v>119</v>
      </c>
      <c r="C120" s="8" t="s">
        <v>153</v>
      </c>
      <c r="D120" s="1" t="s">
        <v>40</v>
      </c>
      <c r="E120" s="9">
        <v>1</v>
      </c>
      <c r="F120" s="9"/>
      <c r="G120" s="9"/>
      <c r="H120" s="9">
        <f>E120*G120</f>
        <v>0</v>
      </c>
    </row>
    <row r="121" spans="1:8" ht="29.25" customHeight="1" x14ac:dyDescent="0.2">
      <c r="A121" s="1" t="s">
        <v>120</v>
      </c>
      <c r="B121" s="4" t="s">
        <v>121</v>
      </c>
      <c r="C121" s="8" t="s">
        <v>153</v>
      </c>
      <c r="D121" s="1" t="s">
        <v>38</v>
      </c>
      <c r="E121" s="9">
        <v>1</v>
      </c>
      <c r="F121" s="9"/>
      <c r="G121" s="9"/>
      <c r="H121" s="9">
        <f>E121*G121</f>
        <v>0</v>
      </c>
    </row>
    <row r="122" spans="1:8" ht="29.25" customHeight="1" x14ac:dyDescent="0.2">
      <c r="A122" s="1" t="s">
        <v>122</v>
      </c>
      <c r="B122" s="7" t="s">
        <v>184</v>
      </c>
      <c r="C122" s="8" t="s">
        <v>153</v>
      </c>
      <c r="D122" s="1" t="s">
        <v>40</v>
      </c>
      <c r="E122" s="9">
        <v>6</v>
      </c>
      <c r="F122" s="9"/>
      <c r="G122" s="9"/>
      <c r="H122" s="9">
        <f>E122*G122</f>
        <v>0</v>
      </c>
    </row>
    <row r="123" spans="1:8" ht="29.25" customHeight="1" x14ac:dyDescent="0.2">
      <c r="A123" s="1" t="s">
        <v>123</v>
      </c>
      <c r="B123" s="4" t="s">
        <v>156</v>
      </c>
      <c r="C123" s="8" t="s">
        <v>153</v>
      </c>
      <c r="D123" s="1" t="s">
        <v>40</v>
      </c>
      <c r="E123" s="9">
        <v>1</v>
      </c>
      <c r="F123" s="9"/>
      <c r="G123" s="9"/>
      <c r="H123" s="9">
        <f>E123*G123</f>
        <v>0</v>
      </c>
    </row>
    <row r="124" spans="1:8" ht="29.25" customHeight="1" x14ac:dyDescent="0.2">
      <c r="A124" s="1" t="s">
        <v>124</v>
      </c>
      <c r="B124" s="4" t="s">
        <v>125</v>
      </c>
      <c r="C124" s="8" t="s">
        <v>153</v>
      </c>
      <c r="D124" s="1" t="s">
        <v>40</v>
      </c>
      <c r="E124" s="9">
        <v>1</v>
      </c>
      <c r="F124" s="9"/>
      <c r="G124" s="9"/>
      <c r="H124" s="9">
        <f>E124*G124</f>
        <v>0</v>
      </c>
    </row>
    <row r="125" spans="1:8" ht="29.25" customHeight="1" x14ac:dyDescent="0.2">
      <c r="A125" s="1" t="s">
        <v>93</v>
      </c>
      <c r="B125" s="4" t="s">
        <v>126</v>
      </c>
      <c r="C125" s="8" t="s">
        <v>153</v>
      </c>
      <c r="D125" s="1" t="s">
        <v>40</v>
      </c>
      <c r="E125" s="9">
        <v>6</v>
      </c>
      <c r="F125" s="9"/>
      <c r="G125" s="9"/>
      <c r="H125" s="9">
        <f>E125*G125</f>
        <v>0</v>
      </c>
    </row>
    <row r="126" spans="1:8" ht="29.25" customHeight="1" x14ac:dyDescent="0.2">
      <c r="A126" s="1" t="s">
        <v>127</v>
      </c>
      <c r="B126" s="4" t="s">
        <v>191</v>
      </c>
      <c r="C126" s="8" t="s">
        <v>153</v>
      </c>
      <c r="D126" s="1" t="s">
        <v>38</v>
      </c>
      <c r="E126" s="9">
        <v>34</v>
      </c>
      <c r="F126" s="9"/>
      <c r="G126" s="9"/>
      <c r="H126" s="9">
        <f>E126*G126</f>
        <v>0</v>
      </c>
    </row>
    <row r="127" spans="1:8" ht="29.25" customHeight="1" x14ac:dyDescent="0.2">
      <c r="A127" s="1" t="s">
        <v>128</v>
      </c>
      <c r="B127" s="4" t="s">
        <v>190</v>
      </c>
      <c r="C127" s="8"/>
      <c r="D127" s="1" t="s">
        <v>158</v>
      </c>
      <c r="E127" s="9">
        <v>4</v>
      </c>
      <c r="F127" s="9"/>
      <c r="G127" s="9"/>
      <c r="H127" s="9">
        <f>E127*G127</f>
        <v>0</v>
      </c>
    </row>
    <row r="128" spans="1:8" ht="29.25" customHeight="1" x14ac:dyDescent="0.2">
      <c r="A128" s="1" t="s">
        <v>129</v>
      </c>
      <c r="B128" s="4" t="s">
        <v>130</v>
      </c>
      <c r="C128" s="8"/>
      <c r="D128" s="1" t="s">
        <v>158</v>
      </c>
      <c r="E128" s="9">
        <v>4</v>
      </c>
      <c r="F128" s="9"/>
      <c r="G128" s="9"/>
      <c r="H128" s="9">
        <f>E128*G128</f>
        <v>0</v>
      </c>
    </row>
    <row r="129" spans="1:9" ht="29.25" customHeight="1" x14ac:dyDescent="0.2">
      <c r="A129" s="1" t="s">
        <v>189</v>
      </c>
      <c r="B129" s="4" t="s">
        <v>131</v>
      </c>
      <c r="C129" s="1" t="s">
        <v>132</v>
      </c>
      <c r="D129" s="1" t="s">
        <v>159</v>
      </c>
      <c r="E129" s="9">
        <v>12</v>
      </c>
      <c r="F129" s="9"/>
      <c r="G129" s="9"/>
      <c r="H129" s="9">
        <f>E129*G129</f>
        <v>0</v>
      </c>
    </row>
    <row r="130" spans="1:9" ht="29.25" customHeight="1" x14ac:dyDescent="0.2">
      <c r="A130" s="1" t="s">
        <v>188</v>
      </c>
      <c r="B130" s="4" t="s">
        <v>133</v>
      </c>
      <c r="C130" s="1" t="s">
        <v>134</v>
      </c>
      <c r="D130" s="1" t="s">
        <v>158</v>
      </c>
      <c r="E130" s="9">
        <v>8</v>
      </c>
      <c r="F130" s="9"/>
      <c r="G130" s="9"/>
      <c r="H130" s="9">
        <f>E130*G130</f>
        <v>0</v>
      </c>
    </row>
    <row r="131" spans="1:9" ht="29.25" customHeight="1" x14ac:dyDescent="0.2">
      <c r="A131" s="1" t="s">
        <v>186</v>
      </c>
      <c r="B131" s="4" t="s">
        <v>192</v>
      </c>
      <c r="C131" s="1" t="s">
        <v>135</v>
      </c>
      <c r="D131" s="1" t="s">
        <v>159</v>
      </c>
      <c r="E131" s="9">
        <v>1</v>
      </c>
      <c r="F131" s="9"/>
      <c r="G131" s="9"/>
      <c r="H131" s="9">
        <f>E131*G131</f>
        <v>0</v>
      </c>
    </row>
    <row r="132" spans="1:9" ht="29.25" customHeight="1" x14ac:dyDescent="0.2">
      <c r="A132" s="1" t="s">
        <v>187</v>
      </c>
      <c r="B132" s="4" t="s">
        <v>56</v>
      </c>
      <c r="C132" s="1" t="s">
        <v>136</v>
      </c>
      <c r="D132" s="1" t="s">
        <v>158</v>
      </c>
      <c r="E132" s="9">
        <v>18</v>
      </c>
      <c r="F132" s="9"/>
      <c r="G132" s="9"/>
      <c r="H132" s="9">
        <f>E132*G132</f>
        <v>0</v>
      </c>
    </row>
    <row r="133" spans="1:9" ht="29.25" customHeight="1" x14ac:dyDescent="0.2">
      <c r="A133" s="37"/>
      <c r="B133" s="35" t="s">
        <v>174</v>
      </c>
      <c r="C133" s="37"/>
      <c r="D133" s="37"/>
      <c r="E133" s="36"/>
      <c r="F133" s="36"/>
      <c r="G133" s="36"/>
      <c r="H133" s="36"/>
    </row>
    <row r="134" spans="1:9" ht="29.25" customHeight="1" x14ac:dyDescent="0.2">
      <c r="A134" s="1" t="s">
        <v>137</v>
      </c>
      <c r="B134" s="7" t="s">
        <v>185</v>
      </c>
      <c r="C134" s="8" t="s">
        <v>153</v>
      </c>
      <c r="D134" s="1" t="s">
        <v>40</v>
      </c>
      <c r="E134" s="9">
        <v>2</v>
      </c>
      <c r="F134" s="9"/>
      <c r="G134" s="9"/>
      <c r="H134" s="9">
        <f>E134*G134</f>
        <v>0</v>
      </c>
    </row>
    <row r="135" spans="1:9" ht="29.25" customHeight="1" x14ac:dyDescent="0.2">
      <c r="A135" s="1" t="s">
        <v>138</v>
      </c>
      <c r="B135" s="4" t="s">
        <v>139</v>
      </c>
      <c r="C135" s="8" t="s">
        <v>153</v>
      </c>
      <c r="D135" s="1" t="s">
        <v>40</v>
      </c>
      <c r="E135" s="9">
        <v>2</v>
      </c>
      <c r="F135" s="9"/>
      <c r="G135" s="9"/>
      <c r="H135" s="9">
        <f>E135*G135</f>
        <v>0</v>
      </c>
    </row>
    <row r="136" spans="1:9" ht="29.25" customHeight="1" x14ac:dyDescent="0.2">
      <c r="A136" s="1" t="s">
        <v>140</v>
      </c>
      <c r="B136" s="4" t="s">
        <v>141</v>
      </c>
      <c r="C136" s="8" t="s">
        <v>153</v>
      </c>
      <c r="D136" s="1" t="s">
        <v>40</v>
      </c>
      <c r="E136" s="9">
        <v>4</v>
      </c>
      <c r="F136" s="9"/>
      <c r="G136" s="9"/>
      <c r="H136" s="9">
        <f>E136*G136</f>
        <v>0</v>
      </c>
    </row>
    <row r="137" spans="1:9" ht="29.25" customHeight="1" x14ac:dyDescent="0.2">
      <c r="A137" s="1" t="s">
        <v>142</v>
      </c>
      <c r="B137" s="4" t="s">
        <v>288</v>
      </c>
      <c r="C137" s="8" t="s">
        <v>153</v>
      </c>
      <c r="D137" s="1" t="s">
        <v>40</v>
      </c>
      <c r="E137" s="9">
        <v>4</v>
      </c>
      <c r="F137" s="9"/>
      <c r="G137" s="9"/>
      <c r="H137" s="9">
        <f>E137*G137</f>
        <v>0</v>
      </c>
    </row>
    <row r="138" spans="1:9" ht="29.25" customHeight="1" x14ac:dyDescent="0.2">
      <c r="A138" s="1" t="s">
        <v>90</v>
      </c>
      <c r="B138" s="4" t="s">
        <v>143</v>
      </c>
      <c r="C138" s="8" t="s">
        <v>153</v>
      </c>
      <c r="D138" s="1" t="s">
        <v>38</v>
      </c>
      <c r="E138" s="9">
        <v>98</v>
      </c>
      <c r="F138" s="9"/>
      <c r="G138" s="9"/>
      <c r="H138" s="9">
        <f>E138*G138</f>
        <v>0</v>
      </c>
    </row>
    <row r="139" spans="1:9" ht="29.25" customHeight="1" x14ac:dyDescent="0.2">
      <c r="A139" s="1" t="s">
        <v>144</v>
      </c>
      <c r="B139" s="4" t="s">
        <v>126</v>
      </c>
      <c r="C139" s="8" t="s">
        <v>153</v>
      </c>
      <c r="D139" s="1" t="s">
        <v>40</v>
      </c>
      <c r="E139" s="9">
        <v>6</v>
      </c>
      <c r="F139" s="9"/>
      <c r="G139" s="9"/>
      <c r="H139" s="9">
        <f>E139*G139</f>
        <v>0</v>
      </c>
    </row>
    <row r="140" spans="1:9" ht="29.25" customHeight="1" x14ac:dyDescent="0.2">
      <c r="A140" s="1" t="s">
        <v>109</v>
      </c>
      <c r="B140" s="4" t="s">
        <v>145</v>
      </c>
      <c r="C140" s="8" t="s">
        <v>153</v>
      </c>
      <c r="D140" s="1" t="s">
        <v>38</v>
      </c>
      <c r="E140" s="9">
        <v>44</v>
      </c>
      <c r="F140" s="9"/>
      <c r="G140" s="9"/>
      <c r="H140" s="9">
        <f>E140*G140</f>
        <v>0</v>
      </c>
    </row>
    <row r="141" spans="1:9" ht="29.25" customHeight="1" x14ac:dyDescent="0.2">
      <c r="A141" s="1" t="s">
        <v>124</v>
      </c>
      <c r="B141" s="4" t="s">
        <v>157</v>
      </c>
      <c r="C141" s="8" t="s">
        <v>153</v>
      </c>
      <c r="D141" s="1" t="s">
        <v>40</v>
      </c>
      <c r="E141" s="9">
        <v>1</v>
      </c>
      <c r="F141" s="9"/>
      <c r="G141" s="9"/>
      <c r="H141" s="9">
        <f>E141*G141</f>
        <v>0</v>
      </c>
    </row>
    <row r="142" spans="1:9" ht="29.25" customHeight="1" x14ac:dyDescent="0.2">
      <c r="G142" s="38" t="s">
        <v>300</v>
      </c>
      <c r="H142" s="38">
        <f>SUM(H6:H141)</f>
        <v>0</v>
      </c>
      <c r="I142" s="21">
        <f>SUM(I5:I141)</f>
        <v>0</v>
      </c>
    </row>
    <row r="144" spans="1:9" ht="15" hidden="1" x14ac:dyDescent="0.25">
      <c r="B144" s="10" t="s">
        <v>296</v>
      </c>
      <c r="C144" s="10" t="s">
        <v>297</v>
      </c>
      <c r="D144" s="11" t="s">
        <v>299</v>
      </c>
      <c r="E144" s="11" t="s">
        <v>298</v>
      </c>
    </row>
    <row r="145" spans="2:7" ht="15" hidden="1" x14ac:dyDescent="0.25">
      <c r="B145" s="12" t="s">
        <v>295</v>
      </c>
      <c r="C145" s="13">
        <v>249.31899999999999</v>
      </c>
      <c r="D145" s="15">
        <v>306.36500000000001</v>
      </c>
      <c r="E145" s="14">
        <f>(D145/C145)-1</f>
        <v>0.228807271006221</v>
      </c>
      <c r="F145" s="16"/>
    </row>
    <row r="146" spans="2:7" ht="15" hidden="1" x14ac:dyDescent="0.25">
      <c r="B146" s="12" t="s">
        <v>293</v>
      </c>
      <c r="C146" s="13">
        <v>243.06200000000001</v>
      </c>
      <c r="D146" s="15">
        <v>311.73599999999999</v>
      </c>
      <c r="E146" s="17">
        <f t="shared" ref="E146:E153" si="0">(D146/C146)-1</f>
        <v>0.28253696587701893</v>
      </c>
    </row>
    <row r="147" spans="2:7" ht="15" hidden="1" x14ac:dyDescent="0.25">
      <c r="B147" s="12" t="s">
        <v>5</v>
      </c>
      <c r="C147" s="15">
        <v>242.90700000000001</v>
      </c>
      <c r="D147" s="15">
        <v>327.54500000000002</v>
      </c>
      <c r="E147" s="17">
        <f t="shared" si="0"/>
        <v>0.34843787951767546</v>
      </c>
    </row>
    <row r="148" spans="2:7" ht="15" hidden="1" x14ac:dyDescent="0.25">
      <c r="B148" s="12" t="s">
        <v>292</v>
      </c>
      <c r="C148" s="15">
        <v>256.05099999999999</v>
      </c>
      <c r="D148" s="15">
        <v>311.33499999999998</v>
      </c>
      <c r="E148" s="17">
        <f t="shared" si="0"/>
        <v>0.21591011165744312</v>
      </c>
    </row>
    <row r="149" spans="2:7" ht="15" hidden="1" x14ac:dyDescent="0.25">
      <c r="B149" s="12" t="s">
        <v>12</v>
      </c>
      <c r="C149" s="15">
        <v>269.137</v>
      </c>
      <c r="D149" s="15">
        <v>348.238</v>
      </c>
      <c r="E149" s="17">
        <f t="shared" si="0"/>
        <v>0.2939060775738751</v>
      </c>
    </row>
    <row r="150" spans="2:7" ht="15" hidden="1" x14ac:dyDescent="0.25">
      <c r="B150" s="12" t="s">
        <v>289</v>
      </c>
      <c r="C150" s="15">
        <v>287.54399999999998</v>
      </c>
      <c r="D150" s="15">
        <v>628.25300000000004</v>
      </c>
      <c r="E150" s="17">
        <f t="shared" si="0"/>
        <v>1.1848934423949031</v>
      </c>
    </row>
    <row r="151" spans="2:7" ht="15" hidden="1" x14ac:dyDescent="0.25">
      <c r="B151" s="12" t="s">
        <v>290</v>
      </c>
      <c r="C151" s="15">
        <v>309.40699999999998</v>
      </c>
      <c r="D151" s="15">
        <v>836.19200000000001</v>
      </c>
      <c r="E151" s="17">
        <f t="shared" si="0"/>
        <v>1.7025632904232939</v>
      </c>
    </row>
    <row r="152" spans="2:7" ht="15" hidden="1" x14ac:dyDescent="0.25">
      <c r="B152" s="12" t="s">
        <v>291</v>
      </c>
      <c r="C152" s="15">
        <v>265.375</v>
      </c>
      <c r="D152" s="15">
        <v>694.58500000000004</v>
      </c>
      <c r="E152" s="17">
        <f t="shared" si="0"/>
        <v>1.6173716439001415</v>
      </c>
    </row>
    <row r="153" spans="2:7" ht="15" hidden="1" x14ac:dyDescent="0.25">
      <c r="B153" s="12" t="s">
        <v>294</v>
      </c>
      <c r="C153" s="15">
        <v>142.78</v>
      </c>
      <c r="D153" s="15">
        <v>193.303</v>
      </c>
      <c r="E153" s="17">
        <f t="shared" si="0"/>
        <v>0.35385208012326652</v>
      </c>
    </row>
    <row r="154" spans="2:7" hidden="1" x14ac:dyDescent="0.2"/>
    <row r="155" spans="2:7" ht="15" hidden="1" x14ac:dyDescent="0.25">
      <c r="B155" s="10" t="s">
        <v>310</v>
      </c>
      <c r="C155" s="10" t="s">
        <v>311</v>
      </c>
      <c r="D155" s="11" t="s">
        <v>299</v>
      </c>
      <c r="E155" s="11" t="s">
        <v>298</v>
      </c>
    </row>
    <row r="156" spans="2:7" ht="15" hidden="1" x14ac:dyDescent="0.25">
      <c r="B156" s="12" t="s">
        <v>312</v>
      </c>
      <c r="C156" s="13">
        <v>115.977</v>
      </c>
      <c r="D156" s="15">
        <v>120.402</v>
      </c>
      <c r="E156" s="17">
        <f>(D156/C156)-1</f>
        <v>3.8154116764530954E-2</v>
      </c>
    </row>
    <row r="157" spans="2:7" ht="15" hidden="1" x14ac:dyDescent="0.25">
      <c r="B157" s="12" t="s">
        <v>313</v>
      </c>
      <c r="C157" s="13">
        <v>109.71899999999999</v>
      </c>
      <c r="D157" s="15">
        <v>112.307</v>
      </c>
      <c r="E157" s="17">
        <f t="shared" ref="E157" si="1">(D157/C157)-1</f>
        <v>2.3587528140067038E-2</v>
      </c>
    </row>
    <row r="159" spans="2:7" x14ac:dyDescent="0.2">
      <c r="B159" s="26"/>
      <c r="C159" s="26"/>
      <c r="D159" s="26"/>
      <c r="E159" s="26"/>
      <c r="F159" s="26"/>
      <c r="G159" s="26"/>
    </row>
    <row r="160" spans="2:7" x14ac:dyDescent="0.2">
      <c r="B160" s="27" t="s">
        <v>314</v>
      </c>
      <c r="C160" s="27"/>
      <c r="D160" s="27"/>
      <c r="E160" s="27"/>
      <c r="F160" s="27"/>
      <c r="G160" s="27"/>
    </row>
  </sheetData>
  <mergeCells count="6">
    <mergeCell ref="E1:H1"/>
    <mergeCell ref="A3:D3"/>
    <mergeCell ref="A2:B2"/>
    <mergeCell ref="G2:H2"/>
    <mergeCell ref="B159:G159"/>
    <mergeCell ref="B160:G160"/>
  </mergeCells>
  <pageMargins left="0.23622047244094491" right="0.23622047244094491" top="0.74803149606299213" bottom="0.74803149606299213" header="0.31496062992125984" footer="0.31496062992125984"/>
  <pageSetup paperSize="8" fitToHeight="0" orientation="landscape" r:id="rId1"/>
  <rowBreaks count="2" manualBreakCount="2">
    <brk id="113" max="9" man="1"/>
    <brk id="132" max="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PROPOSTA Etapa 1.1</vt:lpstr>
      <vt:lpstr>'PROPOSTA Etapa 1.1'!Area_de_impressao</vt:lpstr>
      <vt:lpstr>'PROPOSTA Etapa 1.1'!Titulos_de_impressao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Volume_2_Projeto_Execucao_Alt_1_Out_2014.pdf</dc:title>
  <dc:creator>giorgio.duarte</dc:creator>
  <cp:lastModifiedBy>Usuario</cp:lastModifiedBy>
  <cp:lastPrinted>2019-11-25T15:55:20Z</cp:lastPrinted>
  <dcterms:created xsi:type="dcterms:W3CDTF">2019-11-06T13:41:05Z</dcterms:created>
  <dcterms:modified xsi:type="dcterms:W3CDTF">2019-12-10T20:33:15Z</dcterms:modified>
</cp:coreProperties>
</file>